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gk.rosatom.local\armze_dfs\Profiles\KYStepanenko\Рабочий стол\протоколы\"/>
    </mc:Choice>
  </mc:AlternateContent>
  <bookViews>
    <workbookView xWindow="0" yWindow="0" windowWidth="28725" windowHeight="12300"/>
  </bookViews>
  <sheets>
    <sheet name="Приложение к ЦА" sheetId="8" r:id="rId1"/>
    <sheet name="8 Расчет эф. - 1" sheetId="2" state="hidden" r:id="rId2"/>
    <sheet name="9 Расчет эф. - 2" sheetId="3" state="hidden" r:id="rId3"/>
    <sheet name="10 Расчет эф. - 3" sheetId="4" state="hidden" r:id="rId4"/>
    <sheet name="11 Расчет эф. - 4" sheetId="5" state="hidden" r:id="rId5"/>
    <sheet name="Эффекты - СПРАВОЧ. МАТЕРИАЛЫ" sheetId="6" state="hidden" r:id="rId6"/>
  </sheets>
  <definedNames>
    <definedName name="_xlnm.Print_Area" localSheetId="0">'Приложение к ЦА'!$A$1:$H$361</definedName>
  </definedNames>
  <calcPr calcId="162913"/>
</workbook>
</file>

<file path=xl/calcChain.xml><?xml version="1.0" encoding="utf-8"?>
<calcChain xmlns="http://schemas.openxmlformats.org/spreadsheetml/2006/main">
  <c r="H318" i="8" l="1"/>
  <c r="H322" i="8"/>
  <c r="J322" i="8"/>
  <c r="I322" i="8" s="1"/>
  <c r="H323" i="8"/>
  <c r="J324" i="8"/>
  <c r="J338" i="8"/>
  <c r="I338" i="8" s="1"/>
  <c r="H314" i="8" l="1"/>
  <c r="H315" i="8"/>
  <c r="H317" i="8"/>
  <c r="L338" i="8"/>
  <c r="H338" i="8"/>
  <c r="H336" i="8"/>
  <c r="J336" i="8"/>
  <c r="I336" i="8" s="1"/>
  <c r="J335" i="8"/>
  <c r="I335" i="8" s="1"/>
  <c r="H332" i="8"/>
  <c r="L314" i="8" l="1"/>
  <c r="L315" i="8"/>
  <c r="L317" i="8"/>
  <c r="L318" i="8"/>
  <c r="L322" i="8"/>
  <c r="L323" i="8"/>
  <c r="L332" i="8"/>
  <c r="L336" i="8"/>
  <c r="J290" i="8"/>
  <c r="I290" i="8" s="1"/>
  <c r="H129" i="8"/>
  <c r="L129" i="8" s="1"/>
  <c r="H9" i="8"/>
  <c r="L9" i="8" s="1"/>
  <c r="J6" i="8"/>
  <c r="I6" i="8" s="1"/>
  <c r="I324" i="8"/>
  <c r="H293" i="8"/>
  <c r="L293" i="8" s="1"/>
  <c r="J293" i="8" l="1"/>
  <c r="I293" i="8" s="1"/>
  <c r="H256" i="8"/>
  <c r="L256" i="8" s="1"/>
  <c r="H183" i="8"/>
  <c r="L183" i="8" s="1"/>
  <c r="H13" i="8"/>
  <c r="L13" i="8" s="1"/>
  <c r="H10" i="8"/>
  <c r="L10" i="8" s="1"/>
  <c r="H6" i="8"/>
  <c r="L6" i="8" s="1"/>
  <c r="H335" i="8"/>
  <c r="L335" i="8" s="1"/>
  <c r="H274" i="8"/>
  <c r="L274" i="8" s="1"/>
  <c r="J7" i="8"/>
  <c r="I7" i="8" s="1"/>
  <c r="J8" i="8"/>
  <c r="I8" i="8" s="1"/>
  <c r="J9" i="8"/>
  <c r="I9" i="8" s="1"/>
  <c r="J10" i="8"/>
  <c r="I10" i="8" s="1"/>
  <c r="J11" i="8"/>
  <c r="I11" i="8" s="1"/>
  <c r="J12" i="8"/>
  <c r="I12" i="8" s="1"/>
  <c r="J13" i="8"/>
  <c r="I13" i="8" s="1"/>
  <c r="J14" i="8"/>
  <c r="I14" i="8" s="1"/>
  <c r="J15" i="8"/>
  <c r="I15" i="8" s="1"/>
  <c r="J16" i="8"/>
  <c r="I16" i="8" s="1"/>
  <c r="J17" i="8"/>
  <c r="I17" i="8" s="1"/>
  <c r="J18" i="8"/>
  <c r="I18" i="8" s="1"/>
  <c r="J19" i="8"/>
  <c r="I19" i="8" s="1"/>
  <c r="J20" i="8"/>
  <c r="I20" i="8" s="1"/>
  <c r="J21" i="8"/>
  <c r="I21" i="8" s="1"/>
  <c r="J22" i="8"/>
  <c r="I22" i="8" s="1"/>
  <c r="J23" i="8"/>
  <c r="I23" i="8" s="1"/>
  <c r="J24" i="8"/>
  <c r="I24" i="8" s="1"/>
  <c r="J25" i="8"/>
  <c r="I25" i="8" s="1"/>
  <c r="J26" i="8"/>
  <c r="I26" i="8" s="1"/>
  <c r="J27" i="8"/>
  <c r="I27" i="8" s="1"/>
  <c r="J28" i="8"/>
  <c r="I28" i="8" s="1"/>
  <c r="J29" i="8"/>
  <c r="I29" i="8" s="1"/>
  <c r="J30" i="8"/>
  <c r="I30" i="8" s="1"/>
  <c r="J31" i="8"/>
  <c r="I31" i="8" s="1"/>
  <c r="J32" i="8"/>
  <c r="I32" i="8" s="1"/>
  <c r="J33" i="8"/>
  <c r="I33" i="8" s="1"/>
  <c r="J34" i="8"/>
  <c r="I34" i="8" s="1"/>
  <c r="J35" i="8"/>
  <c r="I35" i="8" s="1"/>
  <c r="J36" i="8"/>
  <c r="I36" i="8" s="1"/>
  <c r="J37" i="8"/>
  <c r="I37" i="8" s="1"/>
  <c r="J38" i="8"/>
  <c r="I38" i="8" s="1"/>
  <c r="J39" i="8"/>
  <c r="I39" i="8" s="1"/>
  <c r="J40" i="8"/>
  <c r="I40" i="8" s="1"/>
  <c r="J41" i="8"/>
  <c r="I41" i="8" s="1"/>
  <c r="J42" i="8"/>
  <c r="I42" i="8" s="1"/>
  <c r="J43" i="8"/>
  <c r="I43" i="8" s="1"/>
  <c r="J44" i="8"/>
  <c r="I44" i="8" s="1"/>
  <c r="J45" i="8"/>
  <c r="I45" i="8" s="1"/>
  <c r="J46" i="8"/>
  <c r="I46" i="8" s="1"/>
  <c r="J47" i="8"/>
  <c r="I47" i="8" s="1"/>
  <c r="J48" i="8"/>
  <c r="I48" i="8" s="1"/>
  <c r="J49" i="8"/>
  <c r="I49" i="8" s="1"/>
  <c r="J50" i="8"/>
  <c r="I50" i="8" s="1"/>
  <c r="J51" i="8"/>
  <c r="I51" i="8" s="1"/>
  <c r="J52" i="8"/>
  <c r="I52" i="8" s="1"/>
  <c r="J53" i="8"/>
  <c r="I53" i="8" s="1"/>
  <c r="J54" i="8"/>
  <c r="I54" i="8" s="1"/>
  <c r="J55" i="8"/>
  <c r="I55" i="8" s="1"/>
  <c r="J56" i="8"/>
  <c r="I56" i="8" s="1"/>
  <c r="J57" i="8"/>
  <c r="I57" i="8" s="1"/>
  <c r="J58" i="8"/>
  <c r="I58" i="8" s="1"/>
  <c r="J59" i="8"/>
  <c r="I59" i="8" s="1"/>
  <c r="J60" i="8"/>
  <c r="I60" i="8" s="1"/>
  <c r="J61" i="8"/>
  <c r="I61" i="8" s="1"/>
  <c r="J62" i="8"/>
  <c r="I62" i="8" s="1"/>
  <c r="J63" i="8"/>
  <c r="I63" i="8" s="1"/>
  <c r="J64" i="8"/>
  <c r="I64" i="8" s="1"/>
  <c r="J65" i="8"/>
  <c r="I65" i="8" s="1"/>
  <c r="J66" i="8"/>
  <c r="I66" i="8" s="1"/>
  <c r="J67" i="8"/>
  <c r="I67" i="8" s="1"/>
  <c r="J68" i="8"/>
  <c r="I68" i="8" s="1"/>
  <c r="J69" i="8"/>
  <c r="I69" i="8" s="1"/>
  <c r="J70" i="8"/>
  <c r="I70" i="8" s="1"/>
  <c r="J71" i="8"/>
  <c r="I71" i="8" s="1"/>
  <c r="J72" i="8"/>
  <c r="I72" i="8" s="1"/>
  <c r="J73" i="8"/>
  <c r="I73" i="8" s="1"/>
  <c r="J74" i="8"/>
  <c r="I74" i="8" s="1"/>
  <c r="J75" i="8"/>
  <c r="I75" i="8" s="1"/>
  <c r="J76" i="8"/>
  <c r="I76" i="8" s="1"/>
  <c r="J77" i="8"/>
  <c r="I77" i="8" s="1"/>
  <c r="J78" i="8"/>
  <c r="I78" i="8" s="1"/>
  <c r="J79" i="8"/>
  <c r="I79" i="8" s="1"/>
  <c r="J80" i="8"/>
  <c r="I80" i="8" s="1"/>
  <c r="J81" i="8"/>
  <c r="I81" i="8" s="1"/>
  <c r="J82" i="8"/>
  <c r="I82" i="8" s="1"/>
  <c r="J83" i="8"/>
  <c r="I83" i="8" s="1"/>
  <c r="J84" i="8"/>
  <c r="I84" i="8" s="1"/>
  <c r="J85" i="8"/>
  <c r="I85" i="8" s="1"/>
  <c r="J86" i="8"/>
  <c r="I86" i="8" s="1"/>
  <c r="J87" i="8"/>
  <c r="I87" i="8" s="1"/>
  <c r="J88" i="8"/>
  <c r="I88" i="8" s="1"/>
  <c r="J89" i="8"/>
  <c r="I89" i="8" s="1"/>
  <c r="J90" i="8"/>
  <c r="I90" i="8" s="1"/>
  <c r="J91" i="8"/>
  <c r="I91" i="8" s="1"/>
  <c r="J92" i="8"/>
  <c r="I92" i="8" s="1"/>
  <c r="J93" i="8"/>
  <c r="I93" i="8" s="1"/>
  <c r="J94" i="8"/>
  <c r="I94" i="8" s="1"/>
  <c r="J95" i="8"/>
  <c r="I95" i="8" s="1"/>
  <c r="J96" i="8"/>
  <c r="I96" i="8" s="1"/>
  <c r="J97" i="8"/>
  <c r="I97" i="8" s="1"/>
  <c r="J98" i="8"/>
  <c r="I98" i="8" s="1"/>
  <c r="J99" i="8"/>
  <c r="I99" i="8" s="1"/>
  <c r="J100" i="8"/>
  <c r="I100" i="8" s="1"/>
  <c r="J101" i="8"/>
  <c r="I101" i="8" s="1"/>
  <c r="J102" i="8"/>
  <c r="I102" i="8" s="1"/>
  <c r="J103" i="8"/>
  <c r="I103" i="8" s="1"/>
  <c r="J104" i="8"/>
  <c r="I104" i="8" s="1"/>
  <c r="J105" i="8"/>
  <c r="I105" i="8" s="1"/>
  <c r="J106" i="8"/>
  <c r="I106" i="8" s="1"/>
  <c r="J107" i="8"/>
  <c r="I107" i="8" s="1"/>
  <c r="J108" i="8"/>
  <c r="I108" i="8" s="1"/>
  <c r="J109" i="8"/>
  <c r="I109" i="8" s="1"/>
  <c r="J110" i="8"/>
  <c r="I110" i="8" s="1"/>
  <c r="J111" i="8"/>
  <c r="I111" i="8" s="1"/>
  <c r="J112" i="8"/>
  <c r="I112" i="8" s="1"/>
  <c r="J113" i="8"/>
  <c r="I113" i="8" s="1"/>
  <c r="J114" i="8"/>
  <c r="I114" i="8" s="1"/>
  <c r="J115" i="8"/>
  <c r="I115" i="8" s="1"/>
  <c r="J116" i="8"/>
  <c r="I116" i="8" s="1"/>
  <c r="J117" i="8"/>
  <c r="I117" i="8" s="1"/>
  <c r="J118" i="8"/>
  <c r="I118" i="8" s="1"/>
  <c r="J119" i="8"/>
  <c r="I119" i="8" s="1"/>
  <c r="J120" i="8"/>
  <c r="I120" i="8" s="1"/>
  <c r="J121" i="8"/>
  <c r="I121" i="8" s="1"/>
  <c r="J122" i="8"/>
  <c r="I122" i="8" s="1"/>
  <c r="J123" i="8"/>
  <c r="I123" i="8" s="1"/>
  <c r="J124" i="8"/>
  <c r="I124" i="8" s="1"/>
  <c r="J125" i="8"/>
  <c r="I125" i="8" s="1"/>
  <c r="J126" i="8"/>
  <c r="I126" i="8" s="1"/>
  <c r="J127" i="8"/>
  <c r="I127" i="8" s="1"/>
  <c r="J128" i="8"/>
  <c r="I128" i="8" s="1"/>
  <c r="J129" i="8"/>
  <c r="I129" i="8" s="1"/>
  <c r="J130" i="8"/>
  <c r="I130" i="8" s="1"/>
  <c r="J131" i="8"/>
  <c r="I131" i="8" s="1"/>
  <c r="J132" i="8"/>
  <c r="I132" i="8" s="1"/>
  <c r="J133" i="8"/>
  <c r="I133" i="8" s="1"/>
  <c r="J134" i="8"/>
  <c r="I134" i="8" s="1"/>
  <c r="J135" i="8"/>
  <c r="I135" i="8" s="1"/>
  <c r="J136" i="8"/>
  <c r="I136" i="8" s="1"/>
  <c r="J137" i="8"/>
  <c r="I137" i="8" s="1"/>
  <c r="J138" i="8"/>
  <c r="I138" i="8" s="1"/>
  <c r="J139" i="8"/>
  <c r="I139" i="8" s="1"/>
  <c r="J140" i="8"/>
  <c r="I140" i="8" s="1"/>
  <c r="J141" i="8"/>
  <c r="I141" i="8" s="1"/>
  <c r="J142" i="8"/>
  <c r="I142" i="8" s="1"/>
  <c r="J143" i="8"/>
  <c r="I143" i="8" s="1"/>
  <c r="J144" i="8"/>
  <c r="I144" i="8" s="1"/>
  <c r="J145" i="8"/>
  <c r="I145" i="8" s="1"/>
  <c r="J146" i="8"/>
  <c r="I146" i="8" s="1"/>
  <c r="J147" i="8"/>
  <c r="I147" i="8" s="1"/>
  <c r="J148" i="8"/>
  <c r="I148" i="8" s="1"/>
  <c r="J149" i="8"/>
  <c r="I149" i="8" s="1"/>
  <c r="J150" i="8"/>
  <c r="I150" i="8" s="1"/>
  <c r="J151" i="8"/>
  <c r="I151" i="8" s="1"/>
  <c r="J152" i="8"/>
  <c r="I152" i="8" s="1"/>
  <c r="J153" i="8"/>
  <c r="I153" i="8" s="1"/>
  <c r="J154" i="8"/>
  <c r="I154" i="8" s="1"/>
  <c r="J155" i="8"/>
  <c r="I155" i="8" s="1"/>
  <c r="J156" i="8"/>
  <c r="I156" i="8" s="1"/>
  <c r="J157" i="8"/>
  <c r="I157" i="8" s="1"/>
  <c r="J158" i="8"/>
  <c r="I158" i="8" s="1"/>
  <c r="J159" i="8"/>
  <c r="I159" i="8" s="1"/>
  <c r="J160" i="8"/>
  <c r="I160" i="8" s="1"/>
  <c r="J161" i="8"/>
  <c r="I161" i="8" s="1"/>
  <c r="J162" i="8"/>
  <c r="I162" i="8" s="1"/>
  <c r="J163" i="8"/>
  <c r="I163" i="8" s="1"/>
  <c r="J164" i="8"/>
  <c r="I164" i="8" s="1"/>
  <c r="J165" i="8"/>
  <c r="I165" i="8" s="1"/>
  <c r="J166" i="8"/>
  <c r="I166" i="8" s="1"/>
  <c r="J167" i="8"/>
  <c r="I167" i="8" s="1"/>
  <c r="J168" i="8"/>
  <c r="I168" i="8" s="1"/>
  <c r="J169" i="8"/>
  <c r="I169" i="8" s="1"/>
  <c r="J170" i="8"/>
  <c r="I170" i="8" s="1"/>
  <c r="J171" i="8"/>
  <c r="I171" i="8" s="1"/>
  <c r="J172" i="8"/>
  <c r="I172" i="8" s="1"/>
  <c r="J173" i="8"/>
  <c r="I173" i="8" s="1"/>
  <c r="J174" i="8"/>
  <c r="I174" i="8" s="1"/>
  <c r="J175" i="8"/>
  <c r="I175" i="8" s="1"/>
  <c r="J176" i="8"/>
  <c r="I176" i="8" s="1"/>
  <c r="J177" i="8"/>
  <c r="I177" i="8" s="1"/>
  <c r="J178" i="8"/>
  <c r="I178" i="8" s="1"/>
  <c r="J179" i="8"/>
  <c r="I179" i="8" s="1"/>
  <c r="J180" i="8"/>
  <c r="I180" i="8" s="1"/>
  <c r="J181" i="8"/>
  <c r="I181" i="8" s="1"/>
  <c r="J182" i="8"/>
  <c r="I182" i="8" s="1"/>
  <c r="J183" i="8"/>
  <c r="I183" i="8" s="1"/>
  <c r="J184" i="8"/>
  <c r="I184" i="8" s="1"/>
  <c r="J185" i="8"/>
  <c r="I185" i="8" s="1"/>
  <c r="J186" i="8"/>
  <c r="I186" i="8" s="1"/>
  <c r="J187" i="8"/>
  <c r="I187" i="8" s="1"/>
  <c r="J188" i="8"/>
  <c r="I188" i="8" s="1"/>
  <c r="J189" i="8"/>
  <c r="I189" i="8" s="1"/>
  <c r="J190" i="8"/>
  <c r="I190" i="8" s="1"/>
  <c r="J191" i="8"/>
  <c r="I191" i="8" s="1"/>
  <c r="J192" i="8"/>
  <c r="I192" i="8" s="1"/>
  <c r="J193" i="8"/>
  <c r="I193" i="8" s="1"/>
  <c r="J194" i="8"/>
  <c r="I194" i="8" s="1"/>
  <c r="J195" i="8"/>
  <c r="I195" i="8" s="1"/>
  <c r="J196" i="8"/>
  <c r="I196" i="8" s="1"/>
  <c r="J197" i="8"/>
  <c r="I197" i="8" s="1"/>
  <c r="J198" i="8"/>
  <c r="I198" i="8" s="1"/>
  <c r="J199" i="8"/>
  <c r="I199" i="8" s="1"/>
  <c r="J200" i="8"/>
  <c r="I200" i="8" s="1"/>
  <c r="J201" i="8"/>
  <c r="I201" i="8" s="1"/>
  <c r="J202" i="8"/>
  <c r="I202" i="8" s="1"/>
  <c r="J203" i="8"/>
  <c r="I203" i="8" s="1"/>
  <c r="J204" i="8"/>
  <c r="I204" i="8" s="1"/>
  <c r="J205" i="8"/>
  <c r="I205" i="8" s="1"/>
  <c r="J206" i="8"/>
  <c r="I206" i="8" s="1"/>
  <c r="J207" i="8"/>
  <c r="I207" i="8" s="1"/>
  <c r="J208" i="8"/>
  <c r="I208" i="8" s="1"/>
  <c r="J209" i="8"/>
  <c r="I209" i="8" s="1"/>
  <c r="J210" i="8"/>
  <c r="I210" i="8" s="1"/>
  <c r="J211" i="8"/>
  <c r="I211" i="8" s="1"/>
  <c r="J212" i="8"/>
  <c r="I212" i="8" s="1"/>
  <c r="J213" i="8"/>
  <c r="I213" i="8" s="1"/>
  <c r="J214" i="8"/>
  <c r="I214" i="8" s="1"/>
  <c r="J215" i="8"/>
  <c r="I215" i="8" s="1"/>
  <c r="J216" i="8"/>
  <c r="I216" i="8" s="1"/>
  <c r="J217" i="8"/>
  <c r="I217" i="8" s="1"/>
  <c r="J218" i="8"/>
  <c r="I218" i="8" s="1"/>
  <c r="J219" i="8"/>
  <c r="I219" i="8" s="1"/>
  <c r="J220" i="8"/>
  <c r="I220" i="8" s="1"/>
  <c r="J221" i="8"/>
  <c r="I221" i="8" s="1"/>
  <c r="J222" i="8"/>
  <c r="I222" i="8" s="1"/>
  <c r="J223" i="8"/>
  <c r="I223" i="8" s="1"/>
  <c r="J224" i="8"/>
  <c r="I224" i="8" s="1"/>
  <c r="J225" i="8"/>
  <c r="I225" i="8" s="1"/>
  <c r="J226" i="8"/>
  <c r="I226" i="8" s="1"/>
  <c r="J227" i="8"/>
  <c r="I227" i="8" s="1"/>
  <c r="J228" i="8"/>
  <c r="I228" i="8" s="1"/>
  <c r="J229" i="8"/>
  <c r="I229" i="8" s="1"/>
  <c r="J230" i="8"/>
  <c r="I230" i="8" s="1"/>
  <c r="J231" i="8"/>
  <c r="I231" i="8" s="1"/>
  <c r="J232" i="8"/>
  <c r="I232" i="8" s="1"/>
  <c r="J233" i="8"/>
  <c r="I233" i="8" s="1"/>
  <c r="J234" i="8"/>
  <c r="I234" i="8" s="1"/>
  <c r="J235" i="8"/>
  <c r="I235" i="8" s="1"/>
  <c r="J236" i="8"/>
  <c r="I236" i="8" s="1"/>
  <c r="J237" i="8"/>
  <c r="I237" i="8" s="1"/>
  <c r="J238" i="8"/>
  <c r="I238" i="8" s="1"/>
  <c r="J239" i="8"/>
  <c r="I239" i="8" s="1"/>
  <c r="J240" i="8"/>
  <c r="I240" i="8" s="1"/>
  <c r="J241" i="8"/>
  <c r="I241" i="8" s="1"/>
  <c r="J242" i="8"/>
  <c r="I242" i="8" s="1"/>
  <c r="J243" i="8"/>
  <c r="I243" i="8" s="1"/>
  <c r="J244" i="8"/>
  <c r="I244" i="8" s="1"/>
  <c r="J245" i="8"/>
  <c r="I245" i="8" s="1"/>
  <c r="J246" i="8"/>
  <c r="I246" i="8" s="1"/>
  <c r="J247" i="8"/>
  <c r="I247" i="8" s="1"/>
  <c r="J248" i="8"/>
  <c r="I248" i="8" s="1"/>
  <c r="J249" i="8"/>
  <c r="I249" i="8" s="1"/>
  <c r="J250" i="8"/>
  <c r="I250" i="8" s="1"/>
  <c r="J251" i="8"/>
  <c r="I251" i="8" s="1"/>
  <c r="J252" i="8"/>
  <c r="I252" i="8" s="1"/>
  <c r="J253" i="8"/>
  <c r="I253" i="8" s="1"/>
  <c r="J254" i="8"/>
  <c r="I254" i="8" s="1"/>
  <c r="J255" i="8"/>
  <c r="I255" i="8" s="1"/>
  <c r="J256" i="8"/>
  <c r="I256" i="8" s="1"/>
  <c r="J257" i="8"/>
  <c r="I257" i="8" s="1"/>
  <c r="J258" i="8"/>
  <c r="I258" i="8" s="1"/>
  <c r="J259" i="8"/>
  <c r="I259" i="8" s="1"/>
  <c r="J260" i="8"/>
  <c r="I260" i="8" s="1"/>
  <c r="J261" i="8"/>
  <c r="I261" i="8" s="1"/>
  <c r="J262" i="8"/>
  <c r="I262" i="8" s="1"/>
  <c r="J263" i="8"/>
  <c r="I263" i="8" s="1"/>
  <c r="J264" i="8"/>
  <c r="I264" i="8" s="1"/>
  <c r="J265" i="8"/>
  <c r="I265" i="8" s="1"/>
  <c r="J266" i="8"/>
  <c r="I266" i="8" s="1"/>
  <c r="J267" i="8"/>
  <c r="I267" i="8" s="1"/>
  <c r="J268" i="8"/>
  <c r="I268" i="8" s="1"/>
  <c r="J269" i="8"/>
  <c r="I269" i="8" s="1"/>
  <c r="J270" i="8"/>
  <c r="I270" i="8" s="1"/>
  <c r="J271" i="8"/>
  <c r="I271" i="8" s="1"/>
  <c r="J272" i="8"/>
  <c r="I272" i="8" s="1"/>
  <c r="J273" i="8"/>
  <c r="I273" i="8" s="1"/>
  <c r="J274" i="8"/>
  <c r="I274" i="8" s="1"/>
  <c r="J275" i="8"/>
  <c r="I275" i="8" s="1"/>
  <c r="J276" i="8"/>
  <c r="I276" i="8" s="1"/>
  <c r="J277" i="8"/>
  <c r="I277" i="8" s="1"/>
  <c r="J278" i="8"/>
  <c r="I278" i="8" s="1"/>
  <c r="J279" i="8"/>
  <c r="I279" i="8" s="1"/>
  <c r="J280" i="8"/>
  <c r="I280" i="8" s="1"/>
  <c r="J281" i="8"/>
  <c r="I281" i="8" s="1"/>
  <c r="J282" i="8"/>
  <c r="I282" i="8" s="1"/>
  <c r="J283" i="8"/>
  <c r="I283" i="8" s="1"/>
  <c r="J284" i="8"/>
  <c r="I284" i="8" s="1"/>
  <c r="J285" i="8"/>
  <c r="I285" i="8" s="1"/>
  <c r="J286" i="8"/>
  <c r="I286" i="8" s="1"/>
  <c r="J287" i="8"/>
  <c r="I287" i="8" s="1"/>
  <c r="J288" i="8"/>
  <c r="I288" i="8" s="1"/>
  <c r="J289" i="8"/>
  <c r="I289" i="8" s="1"/>
  <c r="J291" i="8"/>
  <c r="I291" i="8" s="1"/>
  <c r="J292" i="8"/>
  <c r="I292" i="8" s="1"/>
  <c r="J294" i="8"/>
  <c r="I294" i="8" s="1"/>
  <c r="J295" i="8"/>
  <c r="I295" i="8" s="1"/>
  <c r="J296" i="8"/>
  <c r="I296" i="8" s="1"/>
  <c r="J297" i="8"/>
  <c r="I297" i="8" s="1"/>
  <c r="J298" i="8"/>
  <c r="I298" i="8" s="1"/>
  <c r="J299" i="8"/>
  <c r="I299" i="8" s="1"/>
  <c r="J300" i="8"/>
  <c r="I300" i="8" s="1"/>
  <c r="J301" i="8"/>
  <c r="I301" i="8" s="1"/>
  <c r="J302" i="8"/>
  <c r="I302" i="8" s="1"/>
  <c r="J303" i="8"/>
  <c r="I303" i="8" s="1"/>
  <c r="J304" i="8"/>
  <c r="I304" i="8" s="1"/>
  <c r="J305" i="8"/>
  <c r="I305" i="8" s="1"/>
  <c r="J306" i="8"/>
  <c r="I306" i="8" s="1"/>
  <c r="J307" i="8"/>
  <c r="I307" i="8" s="1"/>
  <c r="J308" i="8"/>
  <c r="I308" i="8" s="1"/>
  <c r="J309" i="8"/>
  <c r="I309" i="8" s="1"/>
  <c r="J310" i="8"/>
  <c r="I310" i="8" s="1"/>
  <c r="J311" i="8"/>
  <c r="I311" i="8" s="1"/>
  <c r="J312" i="8"/>
  <c r="I312" i="8" s="1"/>
  <c r="J313" i="8"/>
  <c r="I313" i="8" s="1"/>
  <c r="J314" i="8"/>
  <c r="I314" i="8" s="1"/>
  <c r="J315" i="8"/>
  <c r="I315" i="8" s="1"/>
  <c r="J316" i="8"/>
  <c r="I316" i="8" s="1"/>
  <c r="J317" i="8"/>
  <c r="I317" i="8" s="1"/>
  <c r="J318" i="8"/>
  <c r="I318" i="8" s="1"/>
  <c r="J319" i="8"/>
  <c r="I319" i="8" s="1"/>
  <c r="J320" i="8"/>
  <c r="I320" i="8" s="1"/>
  <c r="J321" i="8"/>
  <c r="I321" i="8" s="1"/>
  <c r="J323" i="8"/>
  <c r="I323" i="8" s="1"/>
  <c r="J325" i="8"/>
  <c r="I325" i="8" s="1"/>
  <c r="J326" i="8"/>
  <c r="I326" i="8" s="1"/>
  <c r="J327" i="8"/>
  <c r="I327" i="8" s="1"/>
  <c r="J328" i="8"/>
  <c r="I328" i="8" s="1"/>
  <c r="J329" i="8"/>
  <c r="I329" i="8" s="1"/>
  <c r="J330" i="8"/>
  <c r="I330" i="8" s="1"/>
  <c r="J331" i="8"/>
  <c r="I331" i="8" s="1"/>
  <c r="J332" i="8"/>
  <c r="I332" i="8" s="1"/>
  <c r="J333" i="8"/>
  <c r="I333" i="8" s="1"/>
  <c r="J334" i="8"/>
  <c r="I334" i="8" s="1"/>
  <c r="J337" i="8"/>
  <c r="I337" i="8" s="1"/>
  <c r="H334" i="8" l="1"/>
  <c r="L334" i="8" s="1"/>
  <c r="H7" i="8"/>
  <c r="L7" i="8" s="1"/>
  <c r="H8" i="8"/>
  <c r="L8" i="8" s="1"/>
  <c r="H11" i="8"/>
  <c r="L11" i="8" s="1"/>
  <c r="H12" i="8"/>
  <c r="L12" i="8" s="1"/>
  <c r="H14" i="8"/>
  <c r="L14" i="8" s="1"/>
  <c r="H15" i="8"/>
  <c r="L15" i="8" s="1"/>
  <c r="H16" i="8"/>
  <c r="L16" i="8" s="1"/>
  <c r="H17" i="8"/>
  <c r="L17" i="8" s="1"/>
  <c r="H18" i="8"/>
  <c r="L18" i="8" s="1"/>
  <c r="H19" i="8"/>
  <c r="L19" i="8" s="1"/>
  <c r="H20" i="8"/>
  <c r="L20" i="8" s="1"/>
  <c r="H21" i="8"/>
  <c r="L21" i="8" s="1"/>
  <c r="H22" i="8"/>
  <c r="L22" i="8" s="1"/>
  <c r="H23" i="8"/>
  <c r="L23" i="8" s="1"/>
  <c r="H24" i="8"/>
  <c r="L24" i="8" s="1"/>
  <c r="H25" i="8"/>
  <c r="L25" i="8" s="1"/>
  <c r="H26" i="8"/>
  <c r="L26" i="8" s="1"/>
  <c r="H27" i="8"/>
  <c r="L27" i="8" s="1"/>
  <c r="H28" i="8"/>
  <c r="L28" i="8" s="1"/>
  <c r="H29" i="8"/>
  <c r="L29" i="8" s="1"/>
  <c r="H30" i="8"/>
  <c r="L30" i="8" s="1"/>
  <c r="H31" i="8"/>
  <c r="L31" i="8" s="1"/>
  <c r="H32" i="8"/>
  <c r="L32" i="8" s="1"/>
  <c r="H33" i="8"/>
  <c r="L33" i="8" s="1"/>
  <c r="H34" i="8"/>
  <c r="L34" i="8" s="1"/>
  <c r="H35" i="8"/>
  <c r="L35" i="8" s="1"/>
  <c r="H36" i="8"/>
  <c r="L36" i="8" s="1"/>
  <c r="H37" i="8"/>
  <c r="L37" i="8" s="1"/>
  <c r="H38" i="8"/>
  <c r="L38" i="8" s="1"/>
  <c r="H39" i="8"/>
  <c r="L39" i="8" s="1"/>
  <c r="H40" i="8"/>
  <c r="L40" i="8" s="1"/>
  <c r="H41" i="8"/>
  <c r="L41" i="8" s="1"/>
  <c r="H42" i="8"/>
  <c r="L42" i="8" s="1"/>
  <c r="H43" i="8"/>
  <c r="L43" i="8" s="1"/>
  <c r="H44" i="8"/>
  <c r="L44" i="8" s="1"/>
  <c r="H45" i="8"/>
  <c r="L45" i="8" s="1"/>
  <c r="H46" i="8"/>
  <c r="L46" i="8" s="1"/>
  <c r="H47" i="8"/>
  <c r="L47" i="8" s="1"/>
  <c r="H48" i="8"/>
  <c r="L48" i="8" s="1"/>
  <c r="H49" i="8"/>
  <c r="L49" i="8" s="1"/>
  <c r="H50" i="8"/>
  <c r="L50" i="8" s="1"/>
  <c r="H51" i="8"/>
  <c r="L51" i="8" s="1"/>
  <c r="H52" i="8"/>
  <c r="L52" i="8" s="1"/>
  <c r="H53" i="8"/>
  <c r="L53" i="8" s="1"/>
  <c r="H54" i="8"/>
  <c r="L54" i="8" s="1"/>
  <c r="H55" i="8"/>
  <c r="L55" i="8" s="1"/>
  <c r="H56" i="8"/>
  <c r="L56" i="8" s="1"/>
  <c r="H57" i="8"/>
  <c r="L57" i="8" s="1"/>
  <c r="H58" i="8"/>
  <c r="L58" i="8" s="1"/>
  <c r="H59" i="8"/>
  <c r="L59" i="8" s="1"/>
  <c r="H60" i="8"/>
  <c r="L60" i="8" s="1"/>
  <c r="H61" i="8"/>
  <c r="L61" i="8" s="1"/>
  <c r="H62" i="8"/>
  <c r="L62" i="8" s="1"/>
  <c r="H63" i="8"/>
  <c r="L63" i="8" s="1"/>
  <c r="H64" i="8"/>
  <c r="L64" i="8" s="1"/>
  <c r="H65" i="8"/>
  <c r="L65" i="8" s="1"/>
  <c r="H66" i="8"/>
  <c r="L66" i="8" s="1"/>
  <c r="H67" i="8"/>
  <c r="L67" i="8" s="1"/>
  <c r="H68" i="8"/>
  <c r="L68" i="8" s="1"/>
  <c r="H69" i="8"/>
  <c r="L69" i="8" s="1"/>
  <c r="H70" i="8"/>
  <c r="L70" i="8" s="1"/>
  <c r="H71" i="8"/>
  <c r="L71" i="8" s="1"/>
  <c r="H72" i="8"/>
  <c r="L72" i="8" s="1"/>
  <c r="H73" i="8"/>
  <c r="L73" i="8" s="1"/>
  <c r="H74" i="8"/>
  <c r="L74" i="8" s="1"/>
  <c r="H75" i="8"/>
  <c r="L75" i="8" s="1"/>
  <c r="H76" i="8"/>
  <c r="L76" i="8" s="1"/>
  <c r="H77" i="8"/>
  <c r="L77" i="8" s="1"/>
  <c r="H78" i="8"/>
  <c r="L78" i="8" s="1"/>
  <c r="H79" i="8"/>
  <c r="L79" i="8" s="1"/>
  <c r="H80" i="8"/>
  <c r="L80" i="8" s="1"/>
  <c r="H81" i="8"/>
  <c r="L81" i="8" s="1"/>
  <c r="H82" i="8"/>
  <c r="L82" i="8" s="1"/>
  <c r="H83" i="8"/>
  <c r="L83" i="8" s="1"/>
  <c r="H84" i="8"/>
  <c r="L84" i="8" s="1"/>
  <c r="H85" i="8"/>
  <c r="L85" i="8" s="1"/>
  <c r="H86" i="8"/>
  <c r="L86" i="8" s="1"/>
  <c r="H87" i="8"/>
  <c r="L87" i="8" s="1"/>
  <c r="H88" i="8"/>
  <c r="L88" i="8" s="1"/>
  <c r="H89" i="8"/>
  <c r="L89" i="8" s="1"/>
  <c r="H90" i="8"/>
  <c r="L90" i="8" s="1"/>
  <c r="H91" i="8"/>
  <c r="L91" i="8" s="1"/>
  <c r="H92" i="8"/>
  <c r="L92" i="8" s="1"/>
  <c r="H93" i="8"/>
  <c r="L93" i="8" s="1"/>
  <c r="H94" i="8"/>
  <c r="L94" i="8" s="1"/>
  <c r="H95" i="8"/>
  <c r="L95" i="8" s="1"/>
  <c r="H96" i="8"/>
  <c r="L96" i="8" s="1"/>
  <c r="H97" i="8"/>
  <c r="L97" i="8" s="1"/>
  <c r="H98" i="8"/>
  <c r="L98" i="8" s="1"/>
  <c r="H99" i="8"/>
  <c r="L99" i="8" s="1"/>
  <c r="H100" i="8"/>
  <c r="L100" i="8" s="1"/>
  <c r="H101" i="8"/>
  <c r="L101" i="8" s="1"/>
  <c r="H102" i="8"/>
  <c r="L102" i="8" s="1"/>
  <c r="H103" i="8"/>
  <c r="L103" i="8" s="1"/>
  <c r="H104" i="8"/>
  <c r="L104" i="8" s="1"/>
  <c r="H105" i="8"/>
  <c r="L105" i="8" s="1"/>
  <c r="H106" i="8"/>
  <c r="L106" i="8" s="1"/>
  <c r="H107" i="8"/>
  <c r="L107" i="8" s="1"/>
  <c r="H108" i="8"/>
  <c r="L108" i="8" s="1"/>
  <c r="H109" i="8"/>
  <c r="L109" i="8" s="1"/>
  <c r="H110" i="8"/>
  <c r="L110" i="8" s="1"/>
  <c r="H111" i="8"/>
  <c r="L111" i="8" s="1"/>
  <c r="H112" i="8"/>
  <c r="L112" i="8" s="1"/>
  <c r="H113" i="8"/>
  <c r="L113" i="8" s="1"/>
  <c r="H114" i="8"/>
  <c r="L114" i="8" s="1"/>
  <c r="H115" i="8"/>
  <c r="L115" i="8" s="1"/>
  <c r="H116" i="8"/>
  <c r="L116" i="8" s="1"/>
  <c r="H117" i="8"/>
  <c r="L117" i="8" s="1"/>
  <c r="H118" i="8"/>
  <c r="L118" i="8" s="1"/>
  <c r="H119" i="8"/>
  <c r="L119" i="8" s="1"/>
  <c r="H120" i="8"/>
  <c r="L120" i="8" s="1"/>
  <c r="H121" i="8"/>
  <c r="L121" i="8" s="1"/>
  <c r="H122" i="8"/>
  <c r="L122" i="8" s="1"/>
  <c r="H123" i="8"/>
  <c r="L123" i="8" s="1"/>
  <c r="H124" i="8"/>
  <c r="L124" i="8" s="1"/>
  <c r="H125" i="8"/>
  <c r="L125" i="8" s="1"/>
  <c r="H126" i="8"/>
  <c r="L126" i="8" s="1"/>
  <c r="H127" i="8"/>
  <c r="L127" i="8" s="1"/>
  <c r="H128" i="8"/>
  <c r="L128" i="8" s="1"/>
  <c r="H130" i="8"/>
  <c r="L130" i="8" s="1"/>
  <c r="H131" i="8"/>
  <c r="L131" i="8" s="1"/>
  <c r="H132" i="8"/>
  <c r="L132" i="8" s="1"/>
  <c r="H133" i="8"/>
  <c r="L133" i="8" s="1"/>
  <c r="H134" i="8"/>
  <c r="L134" i="8" s="1"/>
  <c r="H135" i="8"/>
  <c r="L135" i="8" s="1"/>
  <c r="H136" i="8"/>
  <c r="L136" i="8" s="1"/>
  <c r="H137" i="8"/>
  <c r="L137" i="8" s="1"/>
  <c r="H138" i="8"/>
  <c r="L138" i="8" s="1"/>
  <c r="H139" i="8"/>
  <c r="L139" i="8" s="1"/>
  <c r="H140" i="8"/>
  <c r="L140" i="8" s="1"/>
  <c r="H141" i="8"/>
  <c r="L141" i="8" s="1"/>
  <c r="H142" i="8"/>
  <c r="L142" i="8" s="1"/>
  <c r="H143" i="8"/>
  <c r="L143" i="8" s="1"/>
  <c r="H144" i="8"/>
  <c r="L144" i="8" s="1"/>
  <c r="H145" i="8"/>
  <c r="L145" i="8" s="1"/>
  <c r="H146" i="8"/>
  <c r="L146" i="8" s="1"/>
  <c r="H147" i="8"/>
  <c r="L147" i="8" s="1"/>
  <c r="H148" i="8"/>
  <c r="L148" i="8" s="1"/>
  <c r="H149" i="8"/>
  <c r="L149" i="8" s="1"/>
  <c r="H150" i="8"/>
  <c r="L150" i="8" s="1"/>
  <c r="H151" i="8"/>
  <c r="L151" i="8" s="1"/>
  <c r="H152" i="8"/>
  <c r="L152" i="8" s="1"/>
  <c r="H153" i="8"/>
  <c r="L153" i="8" s="1"/>
  <c r="H154" i="8"/>
  <c r="L154" i="8" s="1"/>
  <c r="H155" i="8"/>
  <c r="L155" i="8" s="1"/>
  <c r="H156" i="8"/>
  <c r="L156" i="8" s="1"/>
  <c r="H157" i="8"/>
  <c r="L157" i="8" s="1"/>
  <c r="H158" i="8"/>
  <c r="L158" i="8" s="1"/>
  <c r="H159" i="8"/>
  <c r="L159" i="8" s="1"/>
  <c r="H160" i="8"/>
  <c r="L160" i="8" s="1"/>
  <c r="H161" i="8"/>
  <c r="L161" i="8" s="1"/>
  <c r="H162" i="8"/>
  <c r="L162" i="8" s="1"/>
  <c r="H163" i="8"/>
  <c r="L163" i="8" s="1"/>
  <c r="H164" i="8"/>
  <c r="L164" i="8" s="1"/>
  <c r="H165" i="8"/>
  <c r="L165" i="8" s="1"/>
  <c r="H166" i="8"/>
  <c r="L166" i="8" s="1"/>
  <c r="H167" i="8"/>
  <c r="L167" i="8" s="1"/>
  <c r="H168" i="8"/>
  <c r="L168" i="8" s="1"/>
  <c r="H169" i="8"/>
  <c r="L169" i="8" s="1"/>
  <c r="H170" i="8"/>
  <c r="L170" i="8" s="1"/>
  <c r="H171" i="8"/>
  <c r="L171" i="8" s="1"/>
  <c r="H172" i="8"/>
  <c r="L172" i="8" s="1"/>
  <c r="H173" i="8"/>
  <c r="L173" i="8" s="1"/>
  <c r="H174" i="8"/>
  <c r="L174" i="8" s="1"/>
  <c r="H175" i="8"/>
  <c r="L175" i="8" s="1"/>
  <c r="H176" i="8"/>
  <c r="L176" i="8" s="1"/>
  <c r="H177" i="8"/>
  <c r="L177" i="8" s="1"/>
  <c r="H178" i="8"/>
  <c r="L178" i="8" s="1"/>
  <c r="H179" i="8"/>
  <c r="L179" i="8" s="1"/>
  <c r="H180" i="8"/>
  <c r="L180" i="8" s="1"/>
  <c r="H181" i="8"/>
  <c r="L181" i="8" s="1"/>
  <c r="H182" i="8"/>
  <c r="L182" i="8" s="1"/>
  <c r="H184" i="8"/>
  <c r="L184" i="8" s="1"/>
  <c r="H185" i="8"/>
  <c r="L185" i="8" s="1"/>
  <c r="H186" i="8"/>
  <c r="L186" i="8" s="1"/>
  <c r="H187" i="8"/>
  <c r="L187" i="8" s="1"/>
  <c r="H188" i="8"/>
  <c r="L188" i="8" s="1"/>
  <c r="H189" i="8"/>
  <c r="L189" i="8" s="1"/>
  <c r="H190" i="8"/>
  <c r="L190" i="8" s="1"/>
  <c r="H191" i="8"/>
  <c r="L191" i="8" s="1"/>
  <c r="H192" i="8"/>
  <c r="L192" i="8" s="1"/>
  <c r="H193" i="8"/>
  <c r="L193" i="8" s="1"/>
  <c r="H194" i="8"/>
  <c r="L194" i="8" s="1"/>
  <c r="H195" i="8"/>
  <c r="L195" i="8" s="1"/>
  <c r="H196" i="8"/>
  <c r="L196" i="8" s="1"/>
  <c r="H197" i="8"/>
  <c r="L197" i="8" s="1"/>
  <c r="H198" i="8"/>
  <c r="L198" i="8" s="1"/>
  <c r="H199" i="8"/>
  <c r="L199" i="8" s="1"/>
  <c r="H200" i="8"/>
  <c r="L200" i="8" s="1"/>
  <c r="H201" i="8"/>
  <c r="L201" i="8" s="1"/>
  <c r="H202" i="8"/>
  <c r="L202" i="8" s="1"/>
  <c r="H203" i="8"/>
  <c r="L203" i="8" s="1"/>
  <c r="H204" i="8"/>
  <c r="L204" i="8" s="1"/>
  <c r="H205" i="8"/>
  <c r="L205" i="8" s="1"/>
  <c r="H206" i="8"/>
  <c r="L206" i="8" s="1"/>
  <c r="H207" i="8"/>
  <c r="L207" i="8" s="1"/>
  <c r="H208" i="8"/>
  <c r="L208" i="8" s="1"/>
  <c r="H209" i="8"/>
  <c r="L209" i="8" s="1"/>
  <c r="H210" i="8"/>
  <c r="L210" i="8" s="1"/>
  <c r="H211" i="8"/>
  <c r="L211" i="8" s="1"/>
  <c r="H212" i="8"/>
  <c r="L212" i="8" s="1"/>
  <c r="H213" i="8"/>
  <c r="L213" i="8" s="1"/>
  <c r="H214" i="8"/>
  <c r="L214" i="8" s="1"/>
  <c r="H215" i="8"/>
  <c r="L215" i="8" s="1"/>
  <c r="H216" i="8"/>
  <c r="L216" i="8" s="1"/>
  <c r="H217" i="8"/>
  <c r="L217" i="8" s="1"/>
  <c r="H218" i="8"/>
  <c r="L218" i="8" s="1"/>
  <c r="H219" i="8"/>
  <c r="L219" i="8" s="1"/>
  <c r="H220" i="8"/>
  <c r="L220" i="8" s="1"/>
  <c r="H221" i="8"/>
  <c r="L221" i="8" s="1"/>
  <c r="H222" i="8"/>
  <c r="L222" i="8" s="1"/>
  <c r="H223" i="8"/>
  <c r="L223" i="8" s="1"/>
  <c r="H224" i="8"/>
  <c r="L224" i="8" s="1"/>
  <c r="H225" i="8"/>
  <c r="L225" i="8" s="1"/>
  <c r="H226" i="8"/>
  <c r="L226" i="8" s="1"/>
  <c r="H227" i="8"/>
  <c r="L227" i="8" s="1"/>
  <c r="H228" i="8"/>
  <c r="L228" i="8" s="1"/>
  <c r="H229" i="8"/>
  <c r="L229" i="8" s="1"/>
  <c r="H230" i="8"/>
  <c r="L230" i="8" s="1"/>
  <c r="H231" i="8"/>
  <c r="L231" i="8" s="1"/>
  <c r="H232" i="8"/>
  <c r="L232" i="8" s="1"/>
  <c r="H233" i="8"/>
  <c r="L233" i="8" s="1"/>
  <c r="H234" i="8"/>
  <c r="L234" i="8" s="1"/>
  <c r="H235" i="8"/>
  <c r="L235" i="8" s="1"/>
  <c r="H236" i="8"/>
  <c r="L236" i="8" s="1"/>
  <c r="H237" i="8"/>
  <c r="L237" i="8" s="1"/>
  <c r="H238" i="8"/>
  <c r="L238" i="8" s="1"/>
  <c r="H239" i="8"/>
  <c r="L239" i="8" s="1"/>
  <c r="H240" i="8"/>
  <c r="L240" i="8" s="1"/>
  <c r="H241" i="8"/>
  <c r="L241" i="8" s="1"/>
  <c r="H242" i="8"/>
  <c r="L242" i="8" s="1"/>
  <c r="H243" i="8"/>
  <c r="L243" i="8" s="1"/>
  <c r="H244" i="8"/>
  <c r="L244" i="8" s="1"/>
  <c r="H245" i="8"/>
  <c r="L245" i="8" s="1"/>
  <c r="H246" i="8"/>
  <c r="L246" i="8" s="1"/>
  <c r="H247" i="8"/>
  <c r="L247" i="8" s="1"/>
  <c r="H248" i="8"/>
  <c r="L248" i="8" s="1"/>
  <c r="H249" i="8"/>
  <c r="L249" i="8" s="1"/>
  <c r="H250" i="8"/>
  <c r="L250" i="8" s="1"/>
  <c r="H251" i="8"/>
  <c r="L251" i="8" s="1"/>
  <c r="H252" i="8"/>
  <c r="L252" i="8" s="1"/>
  <c r="H253" i="8"/>
  <c r="L253" i="8" s="1"/>
  <c r="H254" i="8"/>
  <c r="L254" i="8" s="1"/>
  <c r="H255" i="8"/>
  <c r="L255" i="8" s="1"/>
  <c r="H257" i="8"/>
  <c r="L257" i="8" s="1"/>
  <c r="H258" i="8"/>
  <c r="L258" i="8" s="1"/>
  <c r="H259" i="8"/>
  <c r="L259" i="8" s="1"/>
  <c r="H260" i="8"/>
  <c r="L260" i="8" s="1"/>
  <c r="H261" i="8"/>
  <c r="L261" i="8" s="1"/>
  <c r="H262" i="8"/>
  <c r="L262" i="8" s="1"/>
  <c r="H263" i="8"/>
  <c r="L263" i="8" s="1"/>
  <c r="H264" i="8"/>
  <c r="L264" i="8" s="1"/>
  <c r="H265" i="8"/>
  <c r="L265" i="8" s="1"/>
  <c r="H266" i="8"/>
  <c r="L266" i="8" s="1"/>
  <c r="H267" i="8"/>
  <c r="L267" i="8" s="1"/>
  <c r="H268" i="8"/>
  <c r="L268" i="8" s="1"/>
  <c r="H269" i="8"/>
  <c r="L269" i="8" s="1"/>
  <c r="H270" i="8"/>
  <c r="L270" i="8" s="1"/>
  <c r="H271" i="8"/>
  <c r="L271" i="8" s="1"/>
  <c r="H272" i="8"/>
  <c r="L272" i="8" s="1"/>
  <c r="H273" i="8"/>
  <c r="L273" i="8" s="1"/>
  <c r="H275" i="8"/>
  <c r="L275" i="8" s="1"/>
  <c r="H276" i="8"/>
  <c r="L276" i="8" s="1"/>
  <c r="H277" i="8"/>
  <c r="L277" i="8" s="1"/>
  <c r="H278" i="8"/>
  <c r="L278" i="8" s="1"/>
  <c r="H279" i="8"/>
  <c r="L279" i="8" s="1"/>
  <c r="H280" i="8"/>
  <c r="L280" i="8" s="1"/>
  <c r="H281" i="8"/>
  <c r="L281" i="8" s="1"/>
  <c r="H282" i="8"/>
  <c r="L282" i="8" s="1"/>
  <c r="H283" i="8"/>
  <c r="L283" i="8" s="1"/>
  <c r="H284" i="8"/>
  <c r="L284" i="8" s="1"/>
  <c r="H285" i="8"/>
  <c r="L285" i="8" s="1"/>
  <c r="H286" i="8"/>
  <c r="L286" i="8" s="1"/>
  <c r="H287" i="8"/>
  <c r="L287" i="8" s="1"/>
  <c r="H288" i="8"/>
  <c r="L288" i="8" s="1"/>
  <c r="H289" i="8"/>
  <c r="L289" i="8" s="1"/>
  <c r="H290" i="8"/>
  <c r="L290" i="8" s="1"/>
  <c r="H291" i="8"/>
  <c r="L291" i="8" s="1"/>
  <c r="H292" i="8"/>
  <c r="L292" i="8" s="1"/>
  <c r="H294" i="8"/>
  <c r="L294" i="8" s="1"/>
  <c r="H295" i="8"/>
  <c r="L295" i="8" s="1"/>
  <c r="H296" i="8"/>
  <c r="L296" i="8" s="1"/>
  <c r="H297" i="8"/>
  <c r="L297" i="8" s="1"/>
  <c r="H298" i="8"/>
  <c r="L298" i="8" s="1"/>
  <c r="H299" i="8"/>
  <c r="L299" i="8" s="1"/>
  <c r="H300" i="8"/>
  <c r="L300" i="8" s="1"/>
  <c r="H301" i="8"/>
  <c r="L301" i="8" s="1"/>
  <c r="H302" i="8"/>
  <c r="L302" i="8" s="1"/>
  <c r="H303" i="8"/>
  <c r="L303" i="8" s="1"/>
  <c r="H304" i="8"/>
  <c r="L304" i="8" s="1"/>
  <c r="H305" i="8"/>
  <c r="L305" i="8" s="1"/>
  <c r="H306" i="8"/>
  <c r="L306" i="8" s="1"/>
  <c r="H307" i="8"/>
  <c r="L307" i="8" s="1"/>
  <c r="H308" i="8"/>
  <c r="L308" i="8" s="1"/>
  <c r="H309" i="8"/>
  <c r="L309" i="8" s="1"/>
  <c r="H310" i="8"/>
  <c r="L310" i="8" s="1"/>
  <c r="H311" i="8"/>
  <c r="L311" i="8" s="1"/>
  <c r="H312" i="8"/>
  <c r="L312" i="8" s="1"/>
  <c r="H313" i="8"/>
  <c r="L313" i="8" s="1"/>
  <c r="H316" i="8"/>
  <c r="L316" i="8" s="1"/>
  <c r="H319" i="8"/>
  <c r="L319" i="8" s="1"/>
  <c r="H320" i="8"/>
  <c r="L320" i="8" s="1"/>
  <c r="H321" i="8"/>
  <c r="L321" i="8" s="1"/>
  <c r="H324" i="8"/>
  <c r="L324" i="8" s="1"/>
  <c r="H325" i="8"/>
  <c r="L325" i="8" s="1"/>
  <c r="H326" i="8"/>
  <c r="L326" i="8" s="1"/>
  <c r="H327" i="8"/>
  <c r="L327" i="8" s="1"/>
  <c r="H328" i="8"/>
  <c r="L328" i="8" s="1"/>
  <c r="H329" i="8"/>
  <c r="L329" i="8" s="1"/>
  <c r="H330" i="8"/>
  <c r="L330" i="8" s="1"/>
  <c r="H331" i="8"/>
  <c r="L331" i="8" s="1"/>
  <c r="H333" i="8"/>
  <c r="L333" i="8" s="1"/>
  <c r="H337" i="8"/>
  <c r="L337" i="8" s="1"/>
  <c r="L89" i="2" l="1"/>
  <c r="I89" i="2"/>
  <c r="L88" i="2"/>
  <c r="K88" i="2"/>
  <c r="L87" i="2"/>
  <c r="K87" i="2"/>
  <c r="L86" i="2"/>
  <c r="K86" i="2"/>
  <c r="L85" i="2"/>
  <c r="K85" i="2"/>
  <c r="L84" i="2"/>
  <c r="K84" i="2"/>
  <c r="K89" i="2" s="1"/>
  <c r="L78" i="2"/>
  <c r="N78" i="2" s="1"/>
  <c r="I78" i="2"/>
  <c r="L77" i="2"/>
  <c r="N77" i="2" s="1"/>
  <c r="K77" i="2"/>
  <c r="M77" i="2" s="1"/>
  <c r="I77" i="2"/>
  <c r="L74" i="2"/>
  <c r="N74" i="2" s="1"/>
  <c r="K74" i="2"/>
  <c r="M74" i="2" s="1"/>
  <c r="I74" i="2"/>
  <c r="L73" i="2"/>
  <c r="L75" i="2" s="1"/>
  <c r="K73" i="2"/>
  <c r="K75" i="2" s="1"/>
  <c r="I73" i="2"/>
  <c r="I75" i="2" s="1"/>
  <c r="L70" i="2"/>
  <c r="N70" i="2" s="1"/>
  <c r="K70" i="2"/>
  <c r="M70" i="2" s="1"/>
  <c r="I70" i="2"/>
  <c r="L69" i="2"/>
  <c r="L71" i="2" s="1"/>
  <c r="K69" i="2"/>
  <c r="K71" i="2" s="1"/>
  <c r="I69" i="2"/>
  <c r="I71" i="2" s="1"/>
  <c r="L24" i="2"/>
  <c r="N24" i="2" s="1"/>
  <c r="I24" i="2"/>
  <c r="L23" i="2"/>
  <c r="N23" i="2" s="1"/>
  <c r="K23" i="2"/>
  <c r="M23" i="2" s="1"/>
  <c r="L22" i="2"/>
  <c r="N22" i="2" s="1"/>
  <c r="K22" i="2"/>
  <c r="M22" i="2" s="1"/>
  <c r="L21" i="2"/>
  <c r="N21" i="2" s="1"/>
  <c r="K21" i="2"/>
  <c r="M21" i="2" s="1"/>
  <c r="L20" i="2"/>
  <c r="N20" i="2" s="1"/>
  <c r="K20" i="2"/>
  <c r="M20" i="2" s="1"/>
  <c r="L19" i="2"/>
  <c r="N19" i="2" s="1"/>
  <c r="K19" i="2"/>
  <c r="M19" i="2" s="1"/>
  <c r="K14" i="2"/>
  <c r="M14" i="2" s="1"/>
  <c r="I14" i="2"/>
  <c r="L13" i="2"/>
  <c r="N13" i="2" s="1"/>
  <c r="K13" i="2"/>
  <c r="M13" i="2" s="1"/>
  <c r="L12" i="2"/>
  <c r="N12" i="2" s="1"/>
  <c r="K12" i="2"/>
  <c r="M12" i="2" s="1"/>
  <c r="L11" i="2"/>
  <c r="N11" i="2" s="1"/>
  <c r="K11" i="2"/>
  <c r="M11" i="2" s="1"/>
  <c r="L10" i="2"/>
  <c r="N10" i="2" s="1"/>
  <c r="K10" i="2"/>
  <c r="M10" i="2" s="1"/>
  <c r="L9" i="2"/>
  <c r="N9" i="2" s="1"/>
  <c r="K9" i="2"/>
  <c r="M9" i="2" s="1"/>
  <c r="N71" i="2" l="1"/>
  <c r="N75" i="2"/>
  <c r="M71" i="2"/>
  <c r="M75" i="2"/>
  <c r="I79" i="2"/>
  <c r="L14" i="2"/>
  <c r="N14" i="2" s="1"/>
  <c r="K24" i="2"/>
  <c r="M24" i="2" s="1"/>
  <c r="N69" i="2"/>
  <c r="M73" i="2"/>
  <c r="K78" i="2"/>
  <c r="L79" i="2"/>
  <c r="N79" i="2" s="1"/>
  <c r="M69" i="2"/>
  <c r="N73" i="2"/>
  <c r="K79" i="2" l="1"/>
  <c r="M79" i="2" s="1"/>
  <c r="M78" i="2"/>
</calcChain>
</file>

<file path=xl/sharedStrings.xml><?xml version="1.0" encoding="utf-8"?>
<sst xmlns="http://schemas.openxmlformats.org/spreadsheetml/2006/main" count="891" uniqueCount="470">
  <si>
    <t>№ 
п/п</t>
  </si>
  <si>
    <t>кол-во</t>
  </si>
  <si>
    <t>шт.</t>
  </si>
  <si>
    <t>Коэффициент индекса цен (согласно ГКС):</t>
  </si>
  <si>
    <t>Даты сбора данных</t>
  </si>
  <si>
    <t>Предельная цена договора:</t>
  </si>
  <si>
    <t>1.</t>
  </si>
  <si>
    <t>Поиск ИЦИ в соответствии с разделом 1 главы 3 Методики:</t>
  </si>
  <si>
    <t>1.1.</t>
  </si>
  <si>
    <t>Поиск в ЕОС БДЦ полных аналогов, МТРиО-эквивалентов.</t>
  </si>
  <si>
    <t>1.4.</t>
  </si>
  <si>
    <t>Запрос электронных ТКП:</t>
  </si>
  <si>
    <t>1.6.</t>
  </si>
  <si>
    <t>Запрос адресных ТКП по полным аналогам, МТРиО-эквивалентам.</t>
  </si>
  <si>
    <t xml:space="preserve">Поступило 3 ТКП, принято в учет 3 ТКП. </t>
  </si>
  <si>
    <t>2.1.</t>
  </si>
  <si>
    <t>2.2.</t>
  </si>
  <si>
    <t>2.4.</t>
  </si>
  <si>
    <t>2.5.</t>
  </si>
  <si>
    <t>2.6.</t>
  </si>
  <si>
    <t>Приложение №8</t>
  </si>
  <si>
    <t>Расчет эффекта по стратегии по показателю "Снижение цены за счет рыночных колебаний и конкуренции"</t>
  </si>
  <si>
    <t>ПЛАНОВЫЙ</t>
  </si>
  <si>
    <t>№</t>
  </si>
  <si>
    <t>Наименование МТРиО к закупке</t>
  </si>
  <si>
    <t>Ед. изм.</t>
  </si>
  <si>
    <t xml:space="preserve">Кол-во к закупке </t>
  </si>
  <si>
    <t xml:space="preserve">Дата Договора/
Спецификации по истории закупок </t>
  </si>
  <si>
    <t>Дата расчета НМЦ</t>
  </si>
  <si>
    <t>Коэфф.инфл.</t>
  </si>
  <si>
    <t>Цена за ед., руб. с НДС
БАЗОВЫЙ ПЕРИОД</t>
  </si>
  <si>
    <t>БАЗА для анализа эффекта, руб. с НДС - стоимость закупки по ценам базового периода</t>
  </si>
  <si>
    <t xml:space="preserve"> Цена за ед., руб. с НДС
в текущем периоде
НМЦ</t>
  </si>
  <si>
    <t>Эффект, руб. с НДС
БЕЗ учета инфл.</t>
  </si>
  <si>
    <t>Эффект, руб. с НДС
С учетом инфл.</t>
  </si>
  <si>
    <t>Эффект относительный, %
БЕЗ учета инфл.</t>
  </si>
  <si>
    <t>Эффект относительный, %
С учетом инфл.</t>
  </si>
  <si>
    <t>ИТОГО:</t>
  </si>
  <si>
    <t>ФАКТИЧЕСКИЙ</t>
  </si>
  <si>
    <t>Дата заключения договора по результатам процедуры</t>
  </si>
  <si>
    <t>Цена за ед. МТРиО, руб. с НДС
БАЗОВЫЙ ПЕРИОД</t>
  </si>
  <si>
    <t xml:space="preserve"> Цена за ед., руб. с НДС
в текущем периоде
ПО ЗАКЛ. ДОГОВОРУ</t>
  </si>
  <si>
    <t>Примечание:</t>
  </si>
  <si>
    <t>Ожидаемый эффект без учета инфляции рассчитывается по формуле:</t>
  </si>
  <si>
    <t>Sкатэк =∑ (Pi0 - НМЦi1) * Qi1 ; i=1…n, где</t>
  </si>
  <si>
    <t>Pi0  – стоимость последней закупки i-й позиции МТРиО (единичной расценки на работы или услуги) в базовом периоде;</t>
  </si>
  <si>
    <t>НМЦi1 – начальная максимальная цена i-й позиции МТРиО (единичной расценки на работы/услуги) в текущем периоде;</t>
  </si>
  <si>
    <t>Qi1 – планируемое количество закупки i-й позиции в текущем периоде;</t>
  </si>
  <si>
    <t>i – число позиций категории, закупавшихся ранее.</t>
  </si>
  <si>
    <t>Ожидаемый эффект с учетом инфляции рассчитывается по формуле:</t>
  </si>
  <si>
    <t>SIкатэк =∑ (Pi0*Km0 - НМЦi1) * Qi1 ; i=1…n, где</t>
  </si>
  <si>
    <t>Pi0  – стоимость последней закупки i-й позиции МТРиО (единичной расценки на работы/услуги) в базовом периоде;</t>
  </si>
  <si>
    <t>Km0 – индекс цен (согласно данным Госкомстата) на позиции категории от базового до текущего периода. При отсутствии индекса цен по анализируемой категории в базе Госкомстата, в расчетах применяется индекс цен по промышленности от базового до текущего периода.</t>
  </si>
  <si>
    <t>НМЦi1 – начальная максимальная цена i-й позиции МТРиО (единичной расценки на работы или услуги) в текущем периоде;</t>
  </si>
  <si>
    <t>Qi1 – планируемое количество закупки i-й позиции, в текущем периоде</t>
  </si>
  <si>
    <t>Для определения относительного эффекта по категории расчитывается база для анализа эффекта по формуле:</t>
  </si>
  <si>
    <t>ABкат = ∑ Pi0* Qi1 ; i=1…n, где</t>
  </si>
  <si>
    <t>Pi0  – стоимость последней закупки i-й позиции МТРиО (единичной расценки на работы или услуги) в базовом периоде</t>
  </si>
  <si>
    <t>Фактический эффект без учета инфляции рассчитывается по формуле:</t>
  </si>
  <si>
    <t>Sкатэк =∑ (Pi0 - Рi1) * Qi1 ; i=1…n, где</t>
  </si>
  <si>
    <t>Pi0  – стоимость закупки i-й позиции МТРиО (единичной расценки на работы или услуги) в базовом периоде;</t>
  </si>
  <si>
    <t>Рi1 – стоимость закупки i-й позиции МТРиО (единичной расценки на работы или услуги) в текущем периоде;</t>
  </si>
  <si>
    <t>Qi1 – фактическое количество закупки i-й позиции в текущем периоде</t>
  </si>
  <si>
    <t>Фактический эффект с учетом инфляции рассчитывается по формуле:</t>
  </si>
  <si>
    <t>SIкатэк =∑ (Pi0*Km0 - Рi1) * Qi1 ; i=1…n, где</t>
  </si>
  <si>
    <t>ПРИМЕР ЗАПОЛНЕНИЯ</t>
  </si>
  <si>
    <t>Процедура №1 Лот №1</t>
  </si>
  <si>
    <t>Труба 32х3х21000 ст20</t>
  </si>
  <si>
    <t>м</t>
  </si>
  <si>
    <t>02.06.2015</t>
  </si>
  <si>
    <t>1,12</t>
  </si>
  <si>
    <t xml:space="preserve">Труба 38х3,5х21000 12Х1МФ </t>
  </si>
  <si>
    <t>1,11</t>
  </si>
  <si>
    <t>Всего по лоту</t>
  </si>
  <si>
    <t>Процедура №2 Лот №1</t>
  </si>
  <si>
    <t>Труба 219x25x7600 12Х1МФ</t>
  </si>
  <si>
    <t>1,23</t>
  </si>
  <si>
    <t>Труба 219x30x4500-7000 12Х1МФ</t>
  </si>
  <si>
    <t>1,17</t>
  </si>
  <si>
    <t>Процедура №2 Лот №2</t>
  </si>
  <si>
    <t>Труба 325x13xНД 12Х1МФ</t>
  </si>
  <si>
    <t>1,16</t>
  </si>
  <si>
    <t>Расчет эффекта по стратегии по показателю "Снижение цены за счет оптимизации технических требований"</t>
  </si>
  <si>
    <t>Свободная форма.</t>
  </si>
  <si>
    <t>Эффект снижения цены за счет оптимизации технических требований рассчитывается по формуле:</t>
  </si>
  <si>
    <t xml:space="preserve">Sоттэк = ∑((PiБП*QiОП*K0m) - (PiОП*QiОП)) / (PiБП*QiОП*K0m), </t>
  </si>
  <si>
    <t>где:</t>
  </si>
  <si>
    <t>PiБП – фактическая стоимость базового продукта</t>
  </si>
  <si>
    <t>PiОП – фактическая стоимость продукта с оптимизированными техническими свойствами;</t>
  </si>
  <si>
    <t>QiОП – фактическое количество продукта с оптимизированными техническими свойствами позиции i, закупленной в текущем периоде;</t>
  </si>
  <si>
    <t>i – число позиции категории;</t>
  </si>
  <si>
    <t>K0m – индекс цен (согласно данным Госкомстата) на позиции категории от базового до текущего периода.</t>
  </si>
  <si>
    <t>Расчет эффекта по стратегии по показателю "Снижение эксплуатационных затрат"</t>
  </si>
  <si>
    <t>Эффект за счет снижения эксплуатационных затрат  рассчитывается по формуле:</t>
  </si>
  <si>
    <t xml:space="preserve">Sэзэк = ∑((СiБУ*K0m) - СiОУ) / (СiБУ*K0m), </t>
  </si>
  <si>
    <t>СiБУ – фактическая стоимость базовых услуг внешних организаций по ремонту и обслуживанию i-го оборудования</t>
  </si>
  <si>
    <t>СiОУ – фактическая стоимость услуг внешних организаций по ремонту и обслуживанию i-го оборудования после унификации и оптимизации технических характеристик;</t>
  </si>
  <si>
    <t>Расчет эффекта по стратегии по показателю "Снижение складских запасов"</t>
  </si>
  <si>
    <t>Эффект за счет снижения складских запасов:</t>
  </si>
  <si>
    <t xml:space="preserve">Sсзэк = ∑(СiСЗнп-СiСЗкп) / СiСЗнп, </t>
  </si>
  <si>
    <t>СiСЗнп – фактическая стоимость складских запасов на начало периода</t>
  </si>
  <si>
    <t>СiСЗкп – фактическая стоимость складских запасов на конец периода;</t>
  </si>
  <si>
    <t>Экономический эффект от реализации категорийных стратегий</t>
  </si>
  <si>
    <t>Наименование дополнения к КПЭ</t>
  </si>
  <si>
    <t>Формула расчета</t>
  </si>
  <si>
    <t>Дополнение 1: Снижение цены за счет рыночных колебаний и конкуренции</t>
  </si>
  <si>
    <t>Sкатэк = ∑((Pi0*Qi1*K0m)-(Pi1*Qi1)) / (Pi0*Qi1*K0m), 
где:
Pi0 (Pi1) – стоимость позиции в базовом (текущем) периоде;
Qi1 – фактическое количество позиции i, закупленной в текущем периоде;
i – число позиции категории;
K0m – индекс цен (согласно данным Госкомстата) на позиции категории от базового до текущего периода.</t>
  </si>
  <si>
    <t>Дополнение 2: Снижение цены за счет оптимизации технических требований (применяется при условии превышения НМЦ текущих закупок базового продукта по сравнению с закупками в прошлых периодах более, чем на 10%).</t>
  </si>
  <si>
    <t>Применяется при условиях: 
а) превышения НМЦ текущих закупок базового продукта по сравнению с закупками в прошлых периодах более, чем на 10%; 
б) наличия одного изготовителя на продукцию с требуемыми характеристиками (стратегия "Изменение природы спроса")
Sоттэк = ∑((PiБП*QiОП*K0m) - (PiОП*QiОП)) / (PiБП*QiОП*K0m), 
где:
PiБП – фактическая стоимость базового продукта
PiОП – фактическая стоимость продукта с оптимизированными техническими свойствами;
QiОП – фактическое количество продукта с оптимизированными техническими свойствами позиции i, закупленной в текущем периоде;
i – число позиции категории;
K0m – индекс цен (согласно данным Госкомстата) на позиции категории от базового до текущего периода.</t>
  </si>
  <si>
    <t>Дополнение 3: Снижение эксплуатационных затрат (ремонт, содержание) за счет унификации и  обоснованности технических требований</t>
  </si>
  <si>
    <t>Sэзэк = ∑((СiБУ*K0m) - СiОУ) / (СiБУ*K0m), 
где:
СiБУ – фактическая стоимость базовых услуг внешних организаций по ремонту и обслуживанию i-го оборудования
СiОУ – фактическая стоимость услуг внешних организаций по ремонту и обслуживанию i-го оборудования после унификации и оптимизации технических характеристик;
i – число позиции категории;
K0m – индекс цен (согласно данным Госкомстата) на позиции категории от базового до текущего периода.</t>
  </si>
  <si>
    <t>Дополнение 4: Снижение складских запасов</t>
  </si>
  <si>
    <t>Sсзэк = ∑(СiСЗнп-СiСЗкп) / СiСЗнп, 
где:
СiСЗнп – фактическая стоимость складских запасов на начало периода
СiСЗкп – фактическая стоимость складских запасов на конец периода;
i – число позиции категории;</t>
  </si>
  <si>
    <t>Наименование показателя</t>
  </si>
  <si>
    <t>Общий экономический эффект от реализации категорийных стратегий</t>
  </si>
  <si>
    <t>Формула расчета и единица измерения (для количественных КПЭ) или подробное описание критериев оценки достижения КПЭ (для качественных КПЭ)</t>
  </si>
  <si>
    <r>
      <rPr>
        <b/>
        <sz val="16"/>
        <rFont val="Times New Roman"/>
        <family val="1"/>
        <charset val="204"/>
      </rPr>
      <t>S общ.эфф=</t>
    </r>
    <r>
      <rPr>
        <sz val="11"/>
        <color theme="1"/>
        <rFont val="Calibri"/>
        <family val="2"/>
        <charset val="204"/>
      </rPr>
      <t xml:space="preserve">
</t>
    </r>
    <r>
      <rPr>
        <sz val="16"/>
        <rFont val="Times New Roman"/>
        <family val="1"/>
        <charset val="204"/>
      </rPr>
      <t>(Sкатэк х PQ0+Sкатэк ОДЦИ х PQ0 ОДЦИ+Sоттэк х PQБП+Sэзэк х CБУ+Sсзэк х ССЗнп )/(PQ0+PQ0 ОДЦИ+PQБП+СБУ+ССЗнп)</t>
    </r>
    <r>
      <rPr>
        <sz val="11"/>
        <color theme="1"/>
        <rFont val="Calibri"/>
        <family val="2"/>
        <charset val="204"/>
      </rPr>
      <t xml:space="preserve">
</t>
    </r>
    <r>
      <rPr>
        <sz val="12"/>
        <rFont val="Times New Roman"/>
        <family val="1"/>
        <charset val="204"/>
      </rPr>
      <t xml:space="preserve">где </t>
    </r>
    <r>
      <rPr>
        <sz val="11"/>
        <color theme="1"/>
        <rFont val="Calibri"/>
        <family val="2"/>
        <charset val="204"/>
      </rPr>
      <t xml:space="preserve">
</t>
    </r>
    <r>
      <rPr>
        <b/>
        <sz val="12"/>
        <rFont val="Times New Roman"/>
        <family val="1"/>
        <charset val="204"/>
      </rPr>
      <t>Sкатэк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(Sкатэк ОДЦИ) </t>
    </r>
    <r>
      <rPr>
        <sz val="12"/>
        <rFont val="Times New Roman"/>
        <family val="1"/>
        <charset val="204"/>
      </rPr>
      <t>- экономический эффект, связанный со снижением цены за счет рыночных колебаний и конкуренции для категорий (ОДЦИ) (доп1);</t>
    </r>
    <r>
      <rPr>
        <sz val="11"/>
        <color theme="1"/>
        <rFont val="Calibri"/>
        <family val="2"/>
        <charset val="204"/>
      </rPr>
      <t xml:space="preserve">
</t>
    </r>
    <r>
      <rPr>
        <b/>
        <sz val="12"/>
        <rFont val="Times New Roman"/>
        <family val="1"/>
        <charset val="204"/>
      </rPr>
      <t>PQ0 (PQ0 ОДЦИ)</t>
    </r>
    <r>
      <rPr>
        <sz val="12"/>
        <rFont val="Times New Roman"/>
        <family val="1"/>
        <charset val="204"/>
      </rPr>
      <t xml:space="preserve"> - сумма закупок текущего количества позиций по ценам прошлого периода с учетом инфляции для категорий (ОДЦИ);</t>
    </r>
    <r>
      <rPr>
        <sz val="11"/>
        <color theme="1"/>
        <rFont val="Calibri"/>
        <family val="2"/>
        <charset val="204"/>
      </rPr>
      <t xml:space="preserve">
</t>
    </r>
    <r>
      <rPr>
        <b/>
        <sz val="12"/>
        <rFont val="Times New Roman"/>
        <family val="1"/>
        <charset val="204"/>
      </rPr>
      <t>Sоттэк</t>
    </r>
    <r>
      <rPr>
        <sz val="12"/>
        <rFont val="Times New Roman"/>
        <family val="1"/>
        <charset val="204"/>
      </rPr>
      <t xml:space="preserve"> - экономический эффект, связанный со снижением цены за счет оптимизации технических требований (доп2);</t>
    </r>
    <r>
      <rPr>
        <sz val="11"/>
        <color theme="1"/>
        <rFont val="Calibri"/>
        <family val="2"/>
        <charset val="204"/>
      </rPr>
      <t xml:space="preserve">
</t>
    </r>
    <r>
      <rPr>
        <b/>
        <sz val="12"/>
        <rFont val="Times New Roman"/>
        <family val="1"/>
        <charset val="204"/>
      </rPr>
      <t>PQБП</t>
    </r>
    <r>
      <rPr>
        <sz val="12"/>
        <rFont val="Times New Roman"/>
        <family val="1"/>
        <charset val="204"/>
      </rPr>
      <t xml:space="preserve"> - сумма закупок текущего количества позиций по ценам с базовыми техническими требованиями;</t>
    </r>
    <r>
      <rPr>
        <sz val="11"/>
        <color theme="1"/>
        <rFont val="Calibri"/>
        <family val="2"/>
        <charset val="204"/>
      </rPr>
      <t xml:space="preserve">
</t>
    </r>
    <r>
      <rPr>
        <b/>
        <sz val="12"/>
        <rFont val="Times New Roman"/>
        <family val="1"/>
        <charset val="204"/>
      </rPr>
      <t>Sэзэк</t>
    </r>
    <r>
      <rPr>
        <sz val="12"/>
        <rFont val="Times New Roman"/>
        <family val="1"/>
        <charset val="204"/>
      </rPr>
      <t xml:space="preserve"> - экономический эффект, связанный со снижением  эксплуатационных затрат (ремонт, содержание) (доп3);</t>
    </r>
    <r>
      <rPr>
        <sz val="11"/>
        <color theme="1"/>
        <rFont val="Calibri"/>
        <family val="2"/>
        <charset val="204"/>
      </rPr>
      <t xml:space="preserve">
</t>
    </r>
    <r>
      <rPr>
        <b/>
        <sz val="12"/>
        <rFont val="Times New Roman"/>
        <family val="1"/>
        <charset val="204"/>
      </rPr>
      <t>СБУ</t>
    </r>
    <r>
      <rPr>
        <sz val="12"/>
        <rFont val="Times New Roman"/>
        <family val="1"/>
        <charset val="204"/>
      </rPr>
      <t xml:space="preserve"> - стоимость услуг внешних организаций по ремонту и обслуживанию оборудования до унификации и оптимизации технических характеристик;</t>
    </r>
    <r>
      <rPr>
        <sz val="11"/>
        <color theme="1"/>
        <rFont val="Calibri"/>
        <family val="2"/>
        <charset val="204"/>
      </rPr>
      <t xml:space="preserve">
</t>
    </r>
    <r>
      <rPr>
        <b/>
        <sz val="12"/>
        <rFont val="Times New Roman"/>
        <family val="1"/>
        <charset val="204"/>
      </rPr>
      <t>Sсзэк</t>
    </r>
    <r>
      <rPr>
        <sz val="12"/>
        <rFont val="Times New Roman"/>
        <family val="1"/>
        <charset val="204"/>
      </rPr>
      <t xml:space="preserve"> - экономический эффект, связанный со снижением свободных складских запасов (доп4);</t>
    </r>
    <r>
      <rPr>
        <sz val="11"/>
        <color theme="1"/>
        <rFont val="Calibri"/>
        <family val="2"/>
        <charset val="204"/>
      </rPr>
      <t xml:space="preserve">
</t>
    </r>
    <r>
      <rPr>
        <b/>
        <sz val="12"/>
        <rFont val="Times New Roman"/>
        <family val="1"/>
        <charset val="204"/>
      </rPr>
      <t>ССЗнп</t>
    </r>
    <r>
      <rPr>
        <sz val="12"/>
        <rFont val="Times New Roman"/>
        <family val="1"/>
        <charset val="204"/>
      </rPr>
      <t xml:space="preserve"> - фактическая стоимость складских запасов на начало периода.</t>
    </r>
    <r>
      <rPr>
        <sz val="11"/>
        <color theme="1"/>
        <rFont val="Calibri"/>
        <family val="2"/>
        <charset val="204"/>
      </rPr>
      <t xml:space="preserve">
</t>
    </r>
    <r>
      <rPr>
        <sz val="12"/>
        <rFont val="Times New Roman"/>
        <family val="1"/>
        <charset val="204"/>
      </rPr>
      <t>Расчет производится по каждому предприятию, в котором в 2015 году будет утверждено внедрение категорийного управления, по утвержденным категорийным стратегиям в соответствии с Регламентом.</t>
    </r>
    <r>
      <rPr>
        <sz val="11"/>
        <color theme="1"/>
        <rFont val="Calibri"/>
        <family val="2"/>
        <charset val="204"/>
      </rPr>
      <t xml:space="preserve">
</t>
    </r>
    <r>
      <rPr>
        <sz val="12"/>
        <rFont val="Times New Roman"/>
        <family val="1"/>
        <charset val="204"/>
      </rPr>
      <t>Показатель считается выполненным, если значение Sобщэф будет больше, либо равно 0,05. В случае, если экономический эффект от реализации категорийных стратегий по ОДЦИ меньше 0,02 (Sкатэк ОДЦИ &lt;0,02), то показатель считается выполненным на нижнем уровне (при условии достижения целевого или верхнего уровней по сумме остальных составляющих экономического эффекта)</t>
    </r>
    <r>
      <rPr>
        <sz val="11"/>
        <color theme="1"/>
        <rFont val="Calibri"/>
        <family val="2"/>
        <charset val="204"/>
      </rPr>
      <t xml:space="preserve">
</t>
    </r>
  </si>
  <si>
    <t>ушт.</t>
  </si>
  <si>
    <t>Наименование</t>
  </si>
  <si>
    <t>Ед. измерения</t>
  </si>
  <si>
    <t>Поступило 0 ТКП, приняты в расчет 0</t>
  </si>
  <si>
    <t>Выполнен адресный запрос ТКП:</t>
  </si>
  <si>
    <t>Услуга по замене (без стоимости ЗИП)  пальцев отделения фоторецептора</t>
  </si>
  <si>
    <t>Услуга по замене (без стоимости ЗИП)  пальцев отделения узла термозакрепления</t>
  </si>
  <si>
    <t>Услуга по замене (без стоимости ЗИП)  бесконтактного датчика температуры</t>
  </si>
  <si>
    <t>Услуга по замене (без стоимости ЗИП)  блока фоторецептора (фотобарабана) в сборе</t>
  </si>
  <si>
    <t>Услуга по замене (без стоимости ЗИП)  блока (узла) проявления в сборе</t>
  </si>
  <si>
    <t>Услуга по замене (без стоимости ЗИП)  блока ремня переноса в сборе</t>
  </si>
  <si>
    <t>Услуга по замене (без стоимости ЗИП)  блокировочного выключателя</t>
  </si>
  <si>
    <t>Услуга по замене (без стоимости ЗИП)  механизма подъема лотка</t>
  </si>
  <si>
    <t>Услуга по замене (без стоимости ЗИП)  роликов автоподатчика документов</t>
  </si>
  <si>
    <t>Услуга по замене (без стоимости ЗИП)  ролика захвата бумаги 1-го лотка</t>
  </si>
  <si>
    <t>Услуга по замене (без стоимости ЗИП)  ролика подачи бумаги 1-го лотка</t>
  </si>
  <si>
    <t>Услуга по замене (без стоимости ЗИП)  ролика отделения бумаги 1-го лотка</t>
  </si>
  <si>
    <t>Услуга по замене (без стоимости ЗИП)  ролика захвата бумаги 2-го лотка</t>
  </si>
  <si>
    <t>Услуга по замене (без стоимости ЗИП)  ролика подачи бумаги 2-го лотка</t>
  </si>
  <si>
    <t>Услуга по замене (без стоимости ЗИП)  ролика отделения бумаги 2-го лотка</t>
  </si>
  <si>
    <t>Услуга по замене (без стоимости ЗИП)  ролика захвата бумаги 3-го лотка</t>
  </si>
  <si>
    <t>Услуга по замене (без стоимости ЗИП)  ролика подачи бумаги 3-го лотка</t>
  </si>
  <si>
    <t>Услуга по замене (без стоимости ЗИП)  ролика отделения бумаги 3-го лотка</t>
  </si>
  <si>
    <t>Услуга по замене (без стоимости ЗИП)  ролика захвата бумаги 4-го лотка</t>
  </si>
  <si>
    <t>Услуга по замене (без стоимости ЗИП)  ролика подачи бумаги 4-го лотка</t>
  </si>
  <si>
    <t>Услуга по замене (без стоимости ЗИП)  ролика отделения бумаги 4-го лотка</t>
  </si>
  <si>
    <t>Услуга по замене (без стоимости ЗИП)  роликов обходного лотка</t>
  </si>
  <si>
    <t>Услуга по замене (без стоимости ЗИП)  валов термозакрепления</t>
  </si>
  <si>
    <t>Услуга по замене (без стоимости ЗИП)  вентилятора</t>
  </si>
  <si>
    <t>Услуга по замене (без стоимости ЗИП)  ремня привода</t>
  </si>
  <si>
    <t>Услуга по замене (без стоимости ЗИП)  высоковольтного блока питания</t>
  </si>
  <si>
    <t>Услуга по замене (без стоимости ЗИП)  блока питания 220В</t>
  </si>
  <si>
    <t>Услуга по замене (без стоимости ЗИП)  датчика оптического (оптопары)</t>
  </si>
  <si>
    <t>Услуга по замене (без стоимости ЗИП)  датчика флажкового</t>
  </si>
  <si>
    <t>Услуга по замене (без стоимости ЗИП)  датчика двойного листа</t>
  </si>
  <si>
    <t>Услуга по замене (без стоимости ЗИП)  датчика концентрации тонера (TD)</t>
  </si>
  <si>
    <t>Услуга по замене (без стоимости ЗИП)  датчика наличия отстойника</t>
  </si>
  <si>
    <t>Услуга по замене (без стоимости ЗИП)  датчика прохождения бумаги</t>
  </si>
  <si>
    <t>Услуга по замене (без стоимости ЗИП)  датчика плотности изображения (ID)</t>
  </si>
  <si>
    <t>Услуга по замене (без стоимости ЗИП)  датчика размера документа лотка</t>
  </si>
  <si>
    <t>Услуга по замене (без стоимости ЗИП)  датчика температуры (термистора)</t>
  </si>
  <si>
    <t>Услуга по замене (без стоимости ЗИП)  двигателя шагового</t>
  </si>
  <si>
    <t>Услуга по замене (без стоимости ЗИП)  двигателя и ремня привода фоторецептора</t>
  </si>
  <si>
    <t>Услуга по замене (без стоимости ЗИП)  двигателя центрального</t>
  </si>
  <si>
    <t>Услуга по замене (без стоимости ЗИП)  двигателя привода очистки фоторецептора</t>
  </si>
  <si>
    <t>Услуга по замене (без стоимости ЗИП)  двигателя протяжки документа</t>
  </si>
  <si>
    <t>Услуга по замене (без стоимости ЗИП)  зарядного коротрона</t>
  </si>
  <si>
    <t>Услуга по замене (без стоимости ЗИП)  щетки очистки зарядного коротрона</t>
  </si>
  <si>
    <t>Услуга по замене (без стоимости ЗИП)  коллектора узла очистки</t>
  </si>
  <si>
    <t>Услуга по замене (без стоимости ЗИП)  коротрона переноса и отделения в сборе</t>
  </si>
  <si>
    <t>Услуга по замене (без стоимости ЗИП)  лампы нагревательной</t>
  </si>
  <si>
    <t>Услуга по замене (без стоимости ЗИП)  лампы стирания</t>
  </si>
  <si>
    <t>Услуга по замене (без стоимости ЗИП)  лотка подачи документов</t>
  </si>
  <si>
    <t>Услуга по замене (без стоимости ЗИП)  лотка подачи бумаги</t>
  </si>
  <si>
    <t>Услуга по замене (без стоимости ЗИП)  магнитного фиксатора передней дверцы</t>
  </si>
  <si>
    <t>Услуга по замене (без стоимости ЗИП)  модуля дополнительной памяти</t>
  </si>
  <si>
    <t>Услуга по замене (без стоимости ЗИП)  модуля сканирования</t>
  </si>
  <si>
    <t>Услуга по замене (без стоимости ЗИП)  модуля формирования изображения</t>
  </si>
  <si>
    <t>Услуга по замене (без стоимости ЗИП)  модуля хранения данных</t>
  </si>
  <si>
    <t>Услуга по замене (без стоимости ЗИП)  дисплея</t>
  </si>
  <si>
    <t>Услуга по замене (без стоимости ЗИП)  сенсорной панели</t>
  </si>
  <si>
    <t>Услуга по замене (без стоимости ЗИП)  мотора вертикального/горизонтального транспортера</t>
  </si>
  <si>
    <t>Услуга по замене (без стоимости ЗИП)  мотора поднятия лотка</t>
  </si>
  <si>
    <t>Услуга по замене (без стоимости ЗИП)  мотора транспортировки</t>
  </si>
  <si>
    <t>Услуга по замене (без стоимости ЗИП)  нагревательного вала</t>
  </si>
  <si>
    <t>Услуга по замене (без стоимости ЗИП)  нагревательного рукава</t>
  </si>
  <si>
    <t>Услуга по замене (без стоимости ЗИП)  направляющей дуплекса</t>
  </si>
  <si>
    <t>Услуга по замене (без стоимости ЗИП)  передней панели лотка</t>
  </si>
  <si>
    <t>Услуга по замене (без стоимости ЗИП)  планки пальцев отделения</t>
  </si>
  <si>
    <t>Услуга по замене (без стоимости ЗИП)  платы бесконтактного датчика температуры</t>
  </si>
  <si>
    <t>Услуга по замене (без стоимости ЗИП)  платы ксерографии</t>
  </si>
  <si>
    <t>Услуга по замене (без стоимости ЗИП)  платы связи и управления</t>
  </si>
  <si>
    <t>Услуга по замене (без стоимости ЗИП)  главной платы</t>
  </si>
  <si>
    <t>Услуга по замене (без стоимости ЗИП)  платы управления</t>
  </si>
  <si>
    <t>Услуга по замене (без стоимости ЗИП)  платы управления подачи документа</t>
  </si>
  <si>
    <t>Услуга по замене (без стоимости ЗИП)  платы управления транспортировкой</t>
  </si>
  <si>
    <t>Услуга по замене (без стоимости ЗИП)  платы форматтера</t>
  </si>
  <si>
    <t>Услуга по замене (без стоимости ЗИП)  пресс вала</t>
  </si>
  <si>
    <t>Услуга по замене (без стоимости ЗИП)  прижимного вала</t>
  </si>
  <si>
    <t>Услуга по замене (без стоимости ЗИП)  зарядного ролика</t>
  </si>
  <si>
    <t>Услуга по замене (без стоимости ЗИП)  вала очистки зарядного ролика</t>
  </si>
  <si>
    <t>Услуга по замене (без стоимости ЗИП)  ракеля (ножа очистки) фоторецептора</t>
  </si>
  <si>
    <t>Услуга по замене (без стоимости ЗИП)  ракеля (ножа очистки) ремня переноса</t>
  </si>
  <si>
    <t>Услуга по замене (без стоимости ЗИП)  ремня переноса изображения</t>
  </si>
  <si>
    <t>Услуга по замене (без стоимости ЗИП)  ремня горизонтального транспортера</t>
  </si>
  <si>
    <t>Услуга по замене (без стоимости ЗИП)  ремня дуплекса</t>
  </si>
  <si>
    <t>Услуга по замене (без стоимости ЗИП)  ремня привода сканера</t>
  </si>
  <si>
    <t>Услуга по замене (без стоимости ЗИП)  роликов транспортировки</t>
  </si>
  <si>
    <t>Услуга по замене (без стоимости ЗИП)  сетки коротрона</t>
  </si>
  <si>
    <t>Услуга по замене (без стоимости ЗИП)  платы</t>
  </si>
  <si>
    <t>Услуга по замене (без стоимости ЗИП)  жесткого диска (HDD)</t>
  </si>
  <si>
    <t>Услуга по замене (без стоимости ЗИП)  сканера оборотной стороны</t>
  </si>
  <si>
    <t>Услуга по замене (без стоимости ЗИП)  стекла сканера</t>
  </si>
  <si>
    <t>Услуга по замене (без стоимости ЗИП)  стекла сканера оборотной стороны</t>
  </si>
  <si>
    <t>Услуга по замене (без стоимости ЗИП)  термостата</t>
  </si>
  <si>
    <t>Услуга по замене (без стоимости ЗИП)  тросика подъема лотка</t>
  </si>
  <si>
    <t>Услуга по замене (без стоимости ЗИП)  узла отстойника тонера</t>
  </si>
  <si>
    <t>Услуга по замене (без стоимости ЗИП)  узла подачи тонера</t>
  </si>
  <si>
    <t>Услуга по замене (без стоимости ЗИП)  узла роликов регистрации в сборе</t>
  </si>
  <si>
    <t>Услуга по замене (без стоимости ЗИП)  уплотнителя узла проявки</t>
  </si>
  <si>
    <t>Услуга по замене (без стоимости ЗИП)  устройства извлечения тонера</t>
  </si>
  <si>
    <t>Услуга по замене (без стоимости ЗИП)  фильтра</t>
  </si>
  <si>
    <t>Услуга по замене (без стоимости ЗИП)  фильтра девелопера</t>
  </si>
  <si>
    <t>Услуга по замене (без стоимости ЗИП)  фильтра озонового</t>
  </si>
  <si>
    <t>Услуга по замене (без стоимости ЗИП)  фоторецептора (фотобарабана)</t>
  </si>
  <si>
    <t>Услуга по замене (без стоимости ЗИП)  узла термозакрепления в сборе</t>
  </si>
  <si>
    <t>Услуга по замене (без стоимости ЗИП)  вала в сборе</t>
  </si>
  <si>
    <t>Услуга по замене (без стоимости ЗИП)  шестерни и шкива узла проявления</t>
  </si>
  <si>
    <t>Услуга по замене (без стоимости ЗИП)  щетки заземления фоторецептора</t>
  </si>
  <si>
    <t>Услуга по замене (без стоимости ЗИП)  электрических жгутов</t>
  </si>
  <si>
    <t>Блокировка (обход) неисправного модуля</t>
  </si>
  <si>
    <t>Восстановление настроек системы</t>
  </si>
  <si>
    <t>Восстановление баланса качества печати 1 и 2 стороны отпечатка</t>
  </si>
  <si>
    <t>Отключение податчика документов</t>
  </si>
  <si>
    <t>Услуги с использованием специальных приспособлений разборки разъемов</t>
  </si>
  <si>
    <t>Разбор лотка подачи документов</t>
  </si>
  <si>
    <t>Разбор/снятие передней крышки</t>
  </si>
  <si>
    <t>Разбор/снятие правой крышки</t>
  </si>
  <si>
    <t>Разбор/снятие левой крышки</t>
  </si>
  <si>
    <t>Разбор/снятие задней крышки</t>
  </si>
  <si>
    <t>Разбор электрических жгутов</t>
  </si>
  <si>
    <t>Сборка лотка подачи</t>
  </si>
  <si>
    <t>Сборка мотора поднятия лотка</t>
  </si>
  <si>
    <t>Сборка вала узла термозакрепления</t>
  </si>
  <si>
    <t>Сборка аппарата после модульной разборки</t>
  </si>
  <si>
    <t>Сборка блока коротрона заряда</t>
  </si>
  <si>
    <t>Сборка блока переноса изображения</t>
  </si>
  <si>
    <t>Сборка блока подачи бумаги</t>
  </si>
  <si>
    <t>Сборка блока распределения напряжения</t>
  </si>
  <si>
    <t>Сборка блока формирования изображения</t>
  </si>
  <si>
    <t>Сборка модуля фоторецептора</t>
  </si>
  <si>
    <t>Сборка узла верхнего ролика второго переноса</t>
  </si>
  <si>
    <t>Сборка узла ремня узла термозакрепления</t>
  </si>
  <si>
    <t>Сборка узла термозакрепления</t>
  </si>
  <si>
    <t>Диагностика  неисправностей с использованием специализированного ПО</t>
  </si>
  <si>
    <t>Диагностика дефектов изображения на «сером»</t>
  </si>
  <si>
    <t>Диагностика компонентов</t>
  </si>
  <si>
    <t>Диагностика на короткое замыкание и разрывы цепи</t>
  </si>
  <si>
    <t>Диагностика высоковольтных цепей</t>
  </si>
  <si>
    <t>Настройка системы после замены модулей</t>
  </si>
  <si>
    <t>Аналитические услуги по результатам чтения памяти</t>
  </si>
  <si>
    <t>Аналитические услуги с данными истории</t>
  </si>
  <si>
    <t>Аналитические услуги с записями сообщений системы</t>
  </si>
  <si>
    <t>Вывод копии "лицом" вверх/вниз</t>
  </si>
  <si>
    <t>Выравнивание верхнего ремня</t>
  </si>
  <si>
    <t>Выравнивание направляющих бумаги</t>
  </si>
  <si>
    <t>Выравнивание ограничителей в лотке</t>
  </si>
  <si>
    <t>Выравнивание накопителя листов</t>
  </si>
  <si>
    <t>Выравнивание тормозной пластины</t>
  </si>
  <si>
    <t>Выравнивание подбивки задней кромки</t>
  </si>
  <si>
    <t>Выравнивание прижимных роликов регистрации</t>
  </si>
  <si>
    <t>Диагностика аналоговых значений параметров</t>
  </si>
  <si>
    <t>Диагностика системы подачи бумаги</t>
  </si>
  <si>
    <t>Диагностика выталкивателя бумаги</t>
  </si>
  <si>
    <t>Диагностика датчика концентрации тонера</t>
  </si>
  <si>
    <t>Диагностика датчика плотности</t>
  </si>
  <si>
    <t>Диагностика датчиков формата бумаги в лотках</t>
  </si>
  <si>
    <t>Диагностика контрольной суммы памяти</t>
  </si>
  <si>
    <t>Диагностика лазера</t>
  </si>
  <si>
    <t>Диагностика переноса тонера</t>
  </si>
  <si>
    <t>Диагностика положения пробивки степлера</t>
  </si>
  <si>
    <t>Диагностика чувствительности сканера</t>
  </si>
  <si>
    <t>Диагностика системы</t>
  </si>
  <si>
    <t>Диагностика механизмов степлера</t>
  </si>
  <si>
    <t>Диагностика таймингов прохождения бумаги</t>
  </si>
  <si>
    <t>Диагностика узла термозакрепления</t>
  </si>
  <si>
    <t>Загрузка дополнительных языков интерфейса управления/драйверов</t>
  </si>
  <si>
    <t>Извлечение данных о параметрах работы</t>
  </si>
  <si>
    <t>Инициализация платы связи и управления</t>
  </si>
  <si>
    <t>Калибровка модуля сканирования</t>
  </si>
  <si>
    <t>Калибровка системы печати</t>
  </si>
  <si>
    <t>Калибровка сенсорного экрана</t>
  </si>
  <si>
    <t>Настройка боковых ограничителей</t>
  </si>
  <si>
    <t>Настройка ксерографии</t>
  </si>
  <si>
    <t>Настройка градационной кривой</t>
  </si>
  <si>
    <t>Настройка положения вывода</t>
  </si>
  <si>
    <t>Настройка пользовательских режимов (установок)</t>
  </si>
  <si>
    <t>Настройка параметров вывода копии</t>
  </si>
  <si>
    <t>Настройка регистрации печати</t>
  </si>
  <si>
    <t>Настройка тока коротрона переноса</t>
  </si>
  <si>
    <t>Настройка (конфигурирование) драйвера печати</t>
  </si>
  <si>
    <t>Обновление управляющего ПО</t>
  </si>
  <si>
    <t>Первичная регулировка положения листа бумаги</t>
  </si>
  <si>
    <t>Подключение податчика документов</t>
  </si>
  <si>
    <t>Позиционирование главного сшивателя</t>
  </si>
  <si>
    <t>Позиционирование ножа сгиба</t>
  </si>
  <si>
    <t>Проведение системных настроек сканера</t>
  </si>
  <si>
    <t>Услуги по получению доступа к модулю ксерографии</t>
  </si>
  <si>
    <t>Регулировка высоты стопки бумаги</t>
  </si>
  <si>
    <t>Регулировка транспортировки бумаги из лотка</t>
  </si>
  <si>
    <t>Регулировка тормозной пластины</t>
  </si>
  <si>
    <t>Регулировка фронтального положения оригинала</t>
  </si>
  <si>
    <t>Регулировка зазора между фоторецептором и коротроном</t>
  </si>
  <si>
    <t>Регулировка зазора валов узла термозакрепления</t>
  </si>
  <si>
    <t>Регулировка зазора термостата перегрева</t>
  </si>
  <si>
    <t>Регулировка направляющих накопителя</t>
  </si>
  <si>
    <t>Регулировка направляющих регистрации</t>
  </si>
  <si>
    <t>Регулировка натяжения ремня</t>
  </si>
  <si>
    <t>Регулировка пальцев накопителя</t>
  </si>
  <si>
    <t>Регулировка пальцев отделения</t>
  </si>
  <si>
    <t>Регулировка перекоса подачи бумаги</t>
  </si>
  <si>
    <t>Регулировка перекоса, масштабирования, регистрации</t>
  </si>
  <si>
    <t>Регулировка подбивки задней кромки</t>
  </si>
  <si>
    <t>Регулировка положения лотка укладки</t>
  </si>
  <si>
    <t>Регулировка положения скрепки буклета</t>
  </si>
  <si>
    <t>Регулировка положения фоторецептора</t>
  </si>
  <si>
    <t>Регулировка сканера</t>
  </si>
  <si>
    <t>Регулировка температуры фъюзера</t>
  </si>
  <si>
    <t>Регулировка усилия прижимного вала</t>
  </si>
  <si>
    <t>Регулировка центровки документа</t>
  </si>
  <si>
    <t>Резервное копирование данных</t>
  </si>
  <si>
    <t>Стабилизация ксерографических параметров процесса печати</t>
  </si>
  <si>
    <t>Сброс контроллера печати</t>
  </si>
  <si>
    <t>Сброс счетчика блока, узла</t>
  </si>
  <si>
    <t>Сброс настроек МФУ на заводские параметры</t>
  </si>
  <si>
    <t>Синхронизация направляющих накопителя</t>
  </si>
  <si>
    <t>Синхронизация системы по таймингу фоторецептора</t>
  </si>
  <si>
    <t>Создание резервной копии данных ресурсов пользователя вручную</t>
  </si>
  <si>
    <t>Создание резервной копии системных настроек</t>
  </si>
  <si>
    <t>Создание/восстановление файлов критических параметров системы</t>
  </si>
  <si>
    <t>Стыковка и выравнивание финишера</t>
  </si>
  <si>
    <t>Тест дисплея</t>
  </si>
  <si>
    <t>Тест ксерографической системы</t>
  </si>
  <si>
    <t>Тест лампы сканера</t>
  </si>
  <si>
    <t>Тест очистки калибровочного пятна</t>
  </si>
  <si>
    <t>Тест синхронизации</t>
  </si>
  <si>
    <t>Тест целостности передачи изображения сканера</t>
  </si>
  <si>
    <t>Тестирование общих параметров печати</t>
  </si>
  <si>
    <t>Тестирование качества цветопередачи печати</t>
  </si>
  <si>
    <t>Тестирование работоспособности аппарата с помощью специализированных диагностических средств</t>
  </si>
  <si>
    <t>Удаление и создание очередей работ</t>
  </si>
  <si>
    <t>Удаление пыли в районе узла забора отработанного тонера</t>
  </si>
  <si>
    <t>Удаление пыли в районе узла очистки</t>
  </si>
  <si>
    <t>Удаление пыли из зоны вокруг тонер-картриджей</t>
  </si>
  <si>
    <t>Удаление пыли с коротрона отделения</t>
  </si>
  <si>
    <t>Удаление пыли с транпортировочного ремня</t>
  </si>
  <si>
    <t>Удаленная диагностика неисправностей МФУ</t>
  </si>
  <si>
    <t>Установка конфигурации машины</t>
  </si>
  <si>
    <t>Установка емкости отработанного тонера</t>
  </si>
  <si>
    <t>Центрирование бумаги</t>
  </si>
  <si>
    <t>Чистка крышек и поверхностей МФУ от тонера</t>
  </si>
  <si>
    <t>Чистка лотка МФУ от тонера</t>
  </si>
  <si>
    <t>Чистка валов тракта прохождения бумаги</t>
  </si>
  <si>
    <t>Чистка коротрона заряда</t>
  </si>
  <si>
    <t>Чистка блока фоторецептора (фотобарабана)</t>
  </si>
  <si>
    <t>Чистка ножа носителя</t>
  </si>
  <si>
    <t>Чистка стекла сканера</t>
  </si>
  <si>
    <t>Чистка элементов сканера</t>
  </si>
  <si>
    <t>Чистка окна модуля формирования изображения</t>
  </si>
  <si>
    <t>Чистка блока (узла) проявления</t>
  </si>
  <si>
    <t>Чистка узла термозакрепления</t>
  </si>
  <si>
    <t>Чистка роликов автоподатчика документов</t>
  </si>
  <si>
    <t>Чистка тракта прохождения бумаги</t>
  </si>
  <si>
    <t>Чистка ролика захвата 1-го лотка</t>
  </si>
  <si>
    <t>Чистка ролика подачи 1-го лотка</t>
  </si>
  <si>
    <t>Чистка ролика захвата 2-го лотка</t>
  </si>
  <si>
    <t>Чистка ролика подачи 2-го лотка</t>
  </si>
  <si>
    <t>Чистка ролика захвата 3-го лотка</t>
  </si>
  <si>
    <t>Чистка ролика подачи 3-го лотка</t>
  </si>
  <si>
    <t>Чистка ролика захвата 4-го лотка</t>
  </si>
  <si>
    <t>Чистка ролика подачи 4-го лотка</t>
  </si>
  <si>
    <t>Чистка роликов обходного лотка</t>
  </si>
  <si>
    <t>Чистка датчиков узла транспортировки</t>
  </si>
  <si>
    <t>Чистка датчиков автоподатчика документов</t>
  </si>
  <si>
    <t>Чистка датчика застревания</t>
  </si>
  <si>
    <t>Чистка датчика нулевого положения ремня</t>
  </si>
  <si>
    <t>Чистка датчика транспортировки</t>
  </si>
  <si>
    <t>Чистка датчика узла закрепления</t>
  </si>
  <si>
    <t>Чистка датчиков узла регистрации</t>
  </si>
  <si>
    <t>Чистка коротрона отделения</t>
  </si>
  <si>
    <t>Чистка пальцев отделения (ремень узла закрепления)</t>
  </si>
  <si>
    <t>Чистка сборки вала очистки (узел закрепления)</t>
  </si>
  <si>
    <t>Чистка сборки пальцев</t>
  </si>
  <si>
    <t>Чистка емкости отработанного тонера</t>
  </si>
  <si>
    <t>Услуга по замене (без стоимости ЗИП)  тонера (тонер-картриджа)</t>
  </si>
  <si>
    <t>Услуга по замене (без стоимости ЗИП)  тормозной площадки</t>
  </si>
  <si>
    <t>Услуга по замене (без стоимости ЗИП)  емкости отработанного тонера</t>
  </si>
  <si>
    <t>Услуга по замене (без стоимости ЗИП)  девелопера</t>
  </si>
  <si>
    <t>Услуга по замене (без стоимости ЗИП) картриджей скрепок</t>
  </si>
  <si>
    <t>HP B3Q10-40041 Original SLIDER PIN, ISA LIFT</t>
  </si>
  <si>
    <t>HP B3Q10-60128 Original ISA LIFT ASSY</t>
  </si>
  <si>
    <t>HP B3Q10-60128 Original Шарнир</t>
  </si>
  <si>
    <t>HP RM2-1807-000000 | RM2-1807-000CN Original Лоток для картриджей в сборе</t>
  </si>
  <si>
    <t>HP RM2-6377-000CN | RM2-6377-000000 | RM2-6377-000 Original Кассета (лоток 2)</t>
  </si>
  <si>
    <t>HP B5L32-60002 Original Плата PC board- eMMC 16GB</t>
  </si>
  <si>
    <t>HP RM3-7242-000CN | RM3-7242-000000 Original L.V. POWER SUPPLY PCB плата питания низковолт.</t>
  </si>
  <si>
    <t>HP W1A77-67901 Original Плата форматирования</t>
  </si>
  <si>
    <t>HP W1A78-67901 Original Плата форматирования</t>
  </si>
  <si>
    <t>HP W1A79-67901 Original Плата форматирования</t>
  </si>
  <si>
    <t>HP W1A80-67901 Original Плата форматирования</t>
  </si>
  <si>
    <t>HP W1A78-67903 Original Панель управления</t>
  </si>
  <si>
    <t>HP W1A73-60110 Original Сканер / ADF в сборе для аппаратов с дуплексом</t>
  </si>
  <si>
    <t>HP RM2-5576-000 | RM2-5576-000CN | RM2-5576-000000 Original Ролик захвата 550-листового податчика</t>
  </si>
  <si>
    <t>HP RM2-5577-000 | RM2-5577-000CN | RM2-5577-000000 Original Ролик подачи 550- лист. податчика</t>
  </si>
  <si>
    <t>HP RM2-5881-000 | RM2-5881-000CN | RM2-5881-000000 Original Ролик отделения 550-лист. податч.</t>
  </si>
  <si>
    <t>HP RM2-6461-000CN | RM2-6435-000CN | RM2-6461-000000 | RM2-6435-000000 OEM Печь в сборе для аппаратов с дуплексом</t>
  </si>
  <si>
    <t>HP RM2-6454-000CN | RM2-6454-000000 Original Узел ленты переноса изображения</t>
  </si>
  <si>
    <t>HP RM2-6455-000 | RM2-6455-000CN | RM2-6455-000000 Original Вал переноса</t>
  </si>
  <si>
    <t>HP W2030A Original Черный блок фотобарабана с тонером HP 415A  (ресурс 2400 стр.)</t>
  </si>
  <si>
    <t>HP W2031A Original Голубой блок фотобарабана с тонером HP 415A (ресурс 2100 стр.)</t>
  </si>
  <si>
    <t>HP W2032A Original Желтый блок фотобарабана с тонером HP 415A (ресурс 2100 стр.)</t>
  </si>
  <si>
    <t>HP W2033A Original Пурпурный блок фотобарабана с тонером HP 415A (ресурс 2100 стр.)</t>
  </si>
  <si>
    <t>HP RC4-3133-000 | RC4-3133-000CN | RC4-3133-000000 Original Держатель вала переноса правый</t>
  </si>
  <si>
    <t>HP RK2-8068-000CN | RK2-8068-000000 Original Вентилятор</t>
  </si>
  <si>
    <t>HP RL2-0657-000000 | RL2-0657 Совм. Тормозная площадка лотка 1</t>
  </si>
  <si>
    <t>HP RM2-2578-000CN | RM2-2578-000000 Original Крышка правая в сборе</t>
  </si>
  <si>
    <t>HP RM2-5375 Совм. Флажок</t>
  </si>
  <si>
    <t>HP RM3-7585-000CN | RK2-6942-000CN | RK2-6942-000000 Original Шлейф</t>
  </si>
  <si>
    <t>HP CET3114PTR | CET3114PT | RM2-5452-000 CET Резинка роликов подхвата/подачи 2-го лотка RM2-5452-000 LaserJet Pro M402dn/M403/MFP M426, 2 шт/компл.</t>
  </si>
  <si>
    <t>HP D9P29-67018 | D9P29A Original 550- лист. податчик</t>
  </si>
  <si>
    <t>HP RM2-2577-000CN | RM2-2577-000000 Original Узел регистрации</t>
  </si>
  <si>
    <t>HP RM2-5375-000CN | RM2-5375-000000 Original Флажок датчика кассеты</t>
  </si>
  <si>
    <t>HP RM2-5392-010CN | RM2-5392-000CN | RM2-5392-010000 | RM2-5392-000000 Original 250- лист. кассета (лоток 2)</t>
  </si>
  <si>
    <t>HP RM2-9531-000CN | RM2-8684-000 | RM2-8684-000CN | RM2-9531-000 | RM2-8684-000000 Главный мотор</t>
  </si>
  <si>
    <t>HP RK2-6920-000CN | RK2-6920-000000 Original Шлейф платы форматирования</t>
  </si>
  <si>
    <t>HP RK2-9901-000 | RK2-6919-000 | RK2-6919-000CN | RK2-9901-000CN | RK2-6919-000000 | RK2-9901-000000 Original Шлейф лазера</t>
  </si>
  <si>
    <t>HP RM2-4862-000CN | RM2-4862-000 | RM2-2891-000CN | RM2-4862-000000 | RM2-2891-000000 Original Лазер</t>
  </si>
  <si>
    <t>HP RM2-7508-000CN | RM2-7508-000 | RM2-7508-000000 Original Высоковольтная плата</t>
  </si>
  <si>
    <t>HP RM3-7412-000CN | RM3-7412-000000 Original Низковольтная плата</t>
  </si>
  <si>
    <t>HP RM3-7580-060CN | RM3-7580-040CN | RM3-7580-030CN | RM3-7580-000CN | RM3-7580-000000 Original Плата DC CONTROLLER PCB</t>
  </si>
  <si>
    <t>HP W1A49-60001 Original Плата форматирования</t>
  </si>
  <si>
    <t>HP W1A52-60001 Original Плата форматирования</t>
  </si>
  <si>
    <t>HP W1A53-60001 | W2Q09-60001 Original Плата форматирования</t>
  </si>
  <si>
    <t>HP W1A56-60001 Original Плата форматирования</t>
  </si>
  <si>
    <t>HP FFA-M426-10 | C5F98-60110-01 Шлейф 10-pin ADF</t>
  </si>
  <si>
    <t>HP RC2-6075-000 | RC2-6075-000CN | RC2-6075-000000 Original Лист заслонки дуплекса</t>
  </si>
  <si>
    <t>HP CF259A Original блок фотобарабана с тонером HP 59A, черный (ресурс 3000 стр.)</t>
  </si>
  <si>
    <t>HP RM2-2555-000CN Печь в сборе</t>
  </si>
  <si>
    <t>HP RM2-5425-pressure roller Резиновый вал</t>
  </si>
  <si>
    <t>HP RM2-5454-000CN | RM2-5454-000000 Original Ролик дуплекса</t>
  </si>
  <si>
    <t>HP RM2-5452-000 | RM2-5452-010 Ролики захвата лотка 2</t>
  </si>
  <si>
    <t>HP RL2-0656-000000 | RL2-0656-000CN | RL2-0656-000 Original Ролик захвата бумаги</t>
  </si>
  <si>
    <t>HP RL2-0657-000 | RL2-0657-000CN | RL2-0657-000000 Original Тормозная площадка лотка 1</t>
  </si>
  <si>
    <t>HP RM2-5397-000 | RM2-5397-000CN | RM2-5397-000000 Original Ролики отделения лотка 2</t>
  </si>
  <si>
    <t>HP RM2-5452-010 | RM2-5452-000CN | RM2-5452-000 | RM2-5452-000000 Original Ролики захвата лотка 2</t>
  </si>
  <si>
    <t>HP RM1-4023-000000 | RM1-4023-000CN | RM1-4234-000CN Original Вал переноса (коротрон) P1009,Professional</t>
  </si>
  <si>
    <t>HP RM2-2039-000CN | F2A68-67910 | RM2-2039-000000 | RM2-2039-000 | RM2-2039 Original Вал переноса</t>
  </si>
  <si>
    <t>Оказание услуг по техническому обслуживанию оргтехники и запасные части для проведения ремонта</t>
  </si>
  <si>
    <t xml:space="preserve">Найден 0 ИЦИ </t>
  </si>
  <si>
    <t>Выполнен электронный запрос ТКП № 59401 от 19.08.2024</t>
  </si>
  <si>
    <t>Поиск на официальном сайте по закупкам атомной отрасли полных аналогов – выполнен найдено 1 ИЦИ (Договор) не принят в расчет.</t>
  </si>
  <si>
    <t>Поиск на официальном государственном сайте закупок полных аналогов – выполнен не найдено.</t>
  </si>
  <si>
    <t>Поиск прейскурантных, каталожных цен по полным аналогам, публикуемых в печатном виде в собственных или сборных прейскурантах, каталогах, бюллетенях  – выполнен не найдено.</t>
  </si>
  <si>
    <t>Поиск справочных цен по полным аналогам на продукцию, публикуемых в информационно-справочных изданиях (бюллетенях), специализированных журналах, статистических и аналитических обзорах, других печатных и интернет-изданиях – выполнен не найдено.</t>
  </si>
  <si>
    <t>Поиск данных на сайтах в информационно-телекоммуникационной сети Интернет, а также официальных прайс-листов, публичных оферт и иных подобных документов – выполнен не найдено.</t>
  </si>
  <si>
    <t>Дата расчета НМЦ: 27.08.2024</t>
  </si>
  <si>
    <t>В.А. Посторонка</t>
  </si>
  <si>
    <t xml:space="preserve">Вывод: Расчет выполняется в соответствии с разделом 3 главы 3 Методики. Расчет НМЦ за единицу выполнен как среднеарифметическое значение из ИЦИ попавших в 20% интервал от минимальной цены выборки, с НДС20%. Бюджетный лимит составляет 2 700 000 (Два миллиона семьсот тысяч) рублей, 00 копеек в том числе НДС 20%. </t>
  </si>
  <si>
    <t>Цена за единицу,
 с НДС (руб.)</t>
  </si>
  <si>
    <t>НДС 20% 
от мин. Суммы</t>
  </si>
  <si>
    <t>мин. Цена
 с НДС</t>
  </si>
  <si>
    <t>Средняя цена/минимальная без НДМ НДС</t>
  </si>
  <si>
    <t>Начальная (максимальная) цена единицы услуги, с учетом всех налогов и сборов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</si>
</sst>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_р_._-;\-* #,##0.00_р_._-;_-* &quot;-&quot;??_р_._-;_-@_-"/>
    <numFmt numFmtId="166" formatCode="[$-419]General"/>
  </numFmts>
  <fonts count="3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166" fontId="28" fillId="0" borderId="0"/>
    <xf numFmtId="165" fontId="1" fillId="0" borderId="0" applyFont="0" applyFill="0" applyBorder="0" applyAlignment="0" applyProtection="0"/>
    <xf numFmtId="0" fontId="28" fillId="0" borderId="0"/>
  </cellStyleXfs>
  <cellXfs count="141">
    <xf numFmtId="0" fontId="2" fillId="0" borderId="0" xfId="0" applyNumberFormat="1" applyFo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5" fillId="0" borderId="0" xfId="0" applyNumberFormat="1" applyFont="1"/>
    <xf numFmtId="0" fontId="6" fillId="0" borderId="1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/>
    <xf numFmtId="4" fontId="2" fillId="0" borderId="0" xfId="0" applyNumberFormat="1" applyFont="1"/>
    <xf numFmtId="0" fontId="16" fillId="0" borderId="0" xfId="0" applyNumberFormat="1" applyFont="1"/>
    <xf numFmtId="0" fontId="17" fillId="0" borderId="0" xfId="0" applyNumberFormat="1" applyFont="1" applyAlignment="1">
      <alignment horizontal="left" vertical="center"/>
    </xf>
    <xf numFmtId="0" fontId="17" fillId="4" borderId="1" xfId="0" applyNumberFormat="1" applyFont="1" applyFill="1" applyBorder="1" applyAlignment="1">
      <alignment horizontal="center" vertical="center" wrapText="1"/>
    </xf>
    <xf numFmtId="0" fontId="17" fillId="4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left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7" fillId="0" borderId="0" xfId="0" applyNumberFormat="1" applyFont="1"/>
    <xf numFmtId="4" fontId="17" fillId="0" borderId="0" xfId="0" applyNumberFormat="1" applyFont="1" applyAlignment="1">
      <alignment horizontal="center" vertical="center" wrapText="1"/>
    </xf>
    <xf numFmtId="4" fontId="17" fillId="0" borderId="0" xfId="0" applyNumberFormat="1" applyFont="1" applyAlignment="1">
      <alignment horizontal="center"/>
    </xf>
    <xf numFmtId="0" fontId="17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left" vertical="center"/>
    </xf>
    <xf numFmtId="3" fontId="18" fillId="3" borderId="1" xfId="0" applyNumberFormat="1" applyFont="1" applyFill="1" applyBorder="1" applyAlignment="1">
      <alignment horizontal="center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1" fontId="20" fillId="3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3" fontId="20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/>
    <xf numFmtId="0" fontId="9" fillId="0" borderId="0" xfId="0" applyNumberFormat="1" applyFont="1"/>
    <xf numFmtId="0" fontId="21" fillId="0" borderId="0" xfId="0" applyNumberFormat="1" applyFont="1"/>
    <xf numFmtId="0" fontId="13" fillId="4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4" fontId="9" fillId="6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/>
    </xf>
    <xf numFmtId="4" fontId="11" fillId="0" borderId="7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2" fillId="2" borderId="0" xfId="0" applyNumberFormat="1" applyFont="1" applyFill="1"/>
    <xf numFmtId="4" fontId="11" fillId="0" borderId="0" xfId="0" applyNumberFormat="1" applyFont="1" applyBorder="1" applyAlignment="1">
      <alignment horizontal="center" vertical="center"/>
    </xf>
    <xf numFmtId="0" fontId="32" fillId="0" borderId="0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14" fillId="0" borderId="0" xfId="50" applyFont="1" applyBorder="1" applyAlignment="1" applyProtection="1">
      <alignment horizontal="center" vertical="center" wrapText="1"/>
    </xf>
    <xf numFmtId="0" fontId="29" fillId="0" borderId="0" xfId="50" applyFont="1" applyBorder="1" applyAlignment="1" applyProtection="1">
      <alignment vertical="center" wrapText="1"/>
    </xf>
    <xf numFmtId="0" fontId="5" fillId="0" borderId="0" xfId="50" applyFont="1" applyBorder="1" applyAlignment="1" applyProtection="1">
      <alignment vertical="center"/>
    </xf>
    <xf numFmtId="0" fontId="13" fillId="0" borderId="0" xfId="50" applyFont="1" applyBorder="1" applyAlignment="1" applyProtection="1">
      <alignment vertical="center" wrapText="1"/>
    </xf>
    <xf numFmtId="0" fontId="5" fillId="0" borderId="0" xfId="50" applyFont="1" applyBorder="1" applyAlignment="1" applyProtection="1">
      <alignment horizontal="center" vertical="center" wrapText="1"/>
    </xf>
    <xf numFmtId="0" fontId="15" fillId="0" borderId="0" xfId="50" applyFont="1" applyBorder="1" applyAlignment="1" applyProtection="1"/>
    <xf numFmtId="14" fontId="13" fillId="0" borderId="0" xfId="50" applyNumberFormat="1" applyFont="1" applyBorder="1" applyAlignment="1" applyProtection="1">
      <alignment horizontal="left" vertical="center" wrapText="1"/>
    </xf>
    <xf numFmtId="0" fontId="5" fillId="0" borderId="1" xfId="50" applyNumberFormat="1" applyFont="1" applyBorder="1" applyAlignment="1">
      <alignment horizontal="center" vertical="center"/>
    </xf>
    <xf numFmtId="0" fontId="29" fillId="0" borderId="6" xfId="50" applyNumberFormat="1" applyFont="1" applyBorder="1" applyAlignment="1">
      <alignment vertical="center" wrapText="1"/>
    </xf>
    <xf numFmtId="164" fontId="29" fillId="0" borderId="1" xfId="50" applyNumberFormat="1" applyFont="1" applyBorder="1" applyAlignment="1">
      <alignment horizontal="center" vertical="center" wrapText="1"/>
    </xf>
    <xf numFmtId="4" fontId="13" fillId="3" borderId="1" xfId="50" applyNumberFormat="1" applyFont="1" applyFill="1" applyBorder="1" applyAlignment="1">
      <alignment horizontal="left" vertical="center" wrapText="1"/>
    </xf>
    <xf numFmtId="14" fontId="29" fillId="3" borderId="1" xfId="50" applyNumberFormat="1" applyFont="1" applyFill="1" applyBorder="1" applyAlignment="1">
      <alignment horizontal="center" vertical="center" wrapText="1"/>
    </xf>
    <xf numFmtId="0" fontId="13" fillId="3" borderId="7" xfId="50" applyNumberFormat="1" applyFont="1" applyFill="1" applyBorder="1" applyAlignment="1">
      <alignment horizontal="center" vertical="center" wrapText="1"/>
    </xf>
    <xf numFmtId="0" fontId="5" fillId="0" borderId="0" xfId="50" applyFont="1" applyBorder="1" applyAlignment="1" applyProtection="1">
      <alignment vertical="center" wrapText="1"/>
    </xf>
    <xf numFmtId="0" fontId="13" fillId="3" borderId="2" xfId="50" applyNumberFormat="1" applyFont="1" applyFill="1" applyBorder="1" applyAlignment="1">
      <alignment horizontal="center" vertical="center" wrapText="1"/>
    </xf>
    <xf numFmtId="164" fontId="29" fillId="0" borderId="10" xfId="50" applyNumberFormat="1" applyFont="1" applyBorder="1" applyAlignment="1">
      <alignment horizontal="center" vertical="center" wrapText="1"/>
    </xf>
    <xf numFmtId="164" fontId="29" fillId="0" borderId="10" xfId="50" applyNumberFormat="1" applyFont="1" applyFill="1" applyBorder="1" applyAlignment="1">
      <alignment horizontal="center" vertical="center" wrapText="1"/>
    </xf>
    <xf numFmtId="164" fontId="29" fillId="0" borderId="7" xfId="50" applyNumberFormat="1" applyFont="1" applyBorder="1" applyAlignment="1">
      <alignment horizontal="center" vertical="center" wrapText="1"/>
    </xf>
    <xf numFmtId="164" fontId="29" fillId="0" borderId="7" xfId="50" applyNumberFormat="1" applyFont="1" applyFill="1" applyBorder="1" applyAlignment="1">
      <alignment horizontal="center" vertical="center" wrapText="1"/>
    </xf>
    <xf numFmtId="14" fontId="14" fillId="3" borderId="2" xfId="50" applyNumberFormat="1" applyFont="1" applyFill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/>
    </xf>
    <xf numFmtId="0" fontId="13" fillId="0" borderId="0" xfId="50" applyFont="1" applyBorder="1" applyAlignment="1" applyProtection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6" fillId="6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/>
    <xf numFmtId="4" fontId="9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14" fontId="13" fillId="3" borderId="11" xfId="50" applyNumberFormat="1" applyFont="1" applyFill="1" applyBorder="1" applyAlignment="1">
      <alignment horizontal="center" vertical="center" wrapText="1"/>
    </xf>
    <xf numFmtId="4" fontId="6" fillId="8" borderId="1" xfId="0" applyNumberFormat="1" applyFont="1" applyFill="1" applyBorder="1" applyAlignment="1">
      <alignment horizontal="center" vertical="center" wrapText="1"/>
    </xf>
    <xf numFmtId="4" fontId="6" fillId="8" borderId="7" xfId="0" applyNumberFormat="1" applyFont="1" applyFill="1" applyBorder="1" applyAlignment="1">
      <alignment horizontal="center" vertical="center" wrapText="1"/>
    </xf>
    <xf numFmtId="4" fontId="6" fillId="8" borderId="6" xfId="0" applyNumberFormat="1" applyFont="1" applyFill="1" applyBorder="1" applyAlignment="1">
      <alignment horizontal="center" vertical="center" wrapText="1"/>
    </xf>
    <xf numFmtId="4" fontId="6" fillId="8" borderId="10" xfId="0" applyNumberFormat="1" applyFont="1" applyFill="1" applyBorder="1" applyAlignment="1">
      <alignment horizontal="center" vertical="center" wrapText="1"/>
    </xf>
    <xf numFmtId="14" fontId="13" fillId="3" borderId="9" xfId="50" applyNumberFormat="1" applyFont="1" applyFill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30" fillId="2" borderId="6" xfId="0" applyNumberFormat="1" applyFont="1" applyFill="1" applyBorder="1" applyAlignment="1">
      <alignment horizontal="center" vertical="center" wrapText="1"/>
    </xf>
    <xf numFmtId="4" fontId="31" fillId="3" borderId="12" xfId="0" applyNumberFormat="1" applyFont="1" applyFill="1" applyBorder="1" applyAlignment="1">
      <alignment horizontal="center" vertical="center" wrapText="1"/>
    </xf>
    <xf numFmtId="4" fontId="31" fillId="3" borderId="13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0" borderId="0" xfId="0" applyNumberFormat="1" applyFont="1" applyBorder="1"/>
    <xf numFmtId="0" fontId="3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4" fillId="7" borderId="7" xfId="0" applyFont="1" applyFill="1" applyBorder="1" applyAlignment="1">
      <alignment horizontal="left" vertical="center" wrapText="1"/>
    </xf>
    <xf numFmtId="0" fontId="14" fillId="7" borderId="8" xfId="0" applyFont="1" applyFill="1" applyBorder="1" applyAlignment="1">
      <alignment horizontal="left" vertical="center" wrapText="1"/>
    </xf>
    <xf numFmtId="0" fontId="14" fillId="0" borderId="0" xfId="50" applyFont="1" applyBorder="1" applyAlignment="1" applyProtection="1">
      <alignment horizontal="left" vertical="center" wrapText="1"/>
    </xf>
    <xf numFmtId="0" fontId="29" fillId="0" borderId="0" xfId="50" applyFont="1" applyBorder="1" applyAlignment="1" applyProtection="1">
      <alignment horizontal="left" vertical="center" wrapText="1"/>
    </xf>
    <xf numFmtId="0" fontId="5" fillId="0" borderId="0" xfId="50" applyFont="1" applyBorder="1" applyAlignment="1" applyProtection="1">
      <alignment horizontal="left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left"/>
    </xf>
    <xf numFmtId="0" fontId="17" fillId="5" borderId="0" xfId="0" applyNumberFormat="1" applyFont="1" applyFill="1" applyAlignment="1">
      <alignment horizontal="left"/>
    </xf>
    <xf numFmtId="0" fontId="17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 wrapText="1"/>
    </xf>
    <xf numFmtId="0" fontId="14" fillId="4" borderId="1" xfId="0" applyNumberFormat="1" applyFont="1" applyFill="1" applyBorder="1" applyAlignment="1">
      <alignment horizontal="left" vertical="center" wrapText="1"/>
    </xf>
    <xf numFmtId="0" fontId="14" fillId="4" borderId="5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3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left" vertical="center" wrapText="1"/>
    </xf>
    <xf numFmtId="0" fontId="14" fillId="0" borderId="5" xfId="0" applyNumberFormat="1" applyFont="1" applyBorder="1" applyAlignment="1">
      <alignment horizontal="left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4" borderId="3" xfId="0" applyNumberFormat="1" applyFont="1" applyFill="1" applyBorder="1" applyAlignment="1">
      <alignment horizontal="center" vertical="center" wrapText="1"/>
    </xf>
    <xf numFmtId="0" fontId="13" fillId="4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</cellXfs>
  <cellStyles count="51">
    <cellStyle name="Excel Built-in Normal" xfId="48"/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5" xfId="8"/>
    <cellStyle name="Обычный 16" xfId="9"/>
    <cellStyle name="Обычный 17" xfId="10"/>
    <cellStyle name="Обычный 18" xfId="11"/>
    <cellStyle name="Обычный 19" xfId="12"/>
    <cellStyle name="Обычный 2" xfId="13"/>
    <cellStyle name="Обычный 2 2" xfId="14"/>
    <cellStyle name="Обычный 2 2 2" xfId="15"/>
    <cellStyle name="Обычный 2 3" xfId="16"/>
    <cellStyle name="Обычный 2 4" xfId="17"/>
    <cellStyle name="Обычный 2 7" xfId="18"/>
    <cellStyle name="Обычный 20" xfId="19"/>
    <cellStyle name="Обычный 21" xfId="1"/>
    <cellStyle name="Обычный 22" xfId="50"/>
    <cellStyle name="Обычный 28" xfId="20"/>
    <cellStyle name="Обычный 3" xfId="2"/>
    <cellStyle name="Обычный 3 2" xfId="21"/>
    <cellStyle name="Обычный 30" xfId="22"/>
    <cellStyle name="Обычный 31" xfId="23"/>
    <cellStyle name="Обычный 38" xfId="24"/>
    <cellStyle name="Обычный 4" xfId="25"/>
    <cellStyle name="Обычный 4 2" xfId="26"/>
    <cellStyle name="Обычный 4 3" xfId="27"/>
    <cellStyle name="Обычный 41" xfId="28"/>
    <cellStyle name="Обычный 47" xfId="29"/>
    <cellStyle name="Обычный 5" xfId="30"/>
    <cellStyle name="Обычный 51" xfId="31"/>
    <cellStyle name="Обычный 53" xfId="32"/>
    <cellStyle name="Обычный 54" xfId="33"/>
    <cellStyle name="Обычный 56" xfId="34"/>
    <cellStyle name="Обычный 57" xfId="35"/>
    <cellStyle name="Обычный 58" xfId="36"/>
    <cellStyle name="Обычный 6" xfId="37"/>
    <cellStyle name="Обычный 63" xfId="38"/>
    <cellStyle name="Обычный 64" xfId="39"/>
    <cellStyle name="Обычный 65" xfId="40"/>
    <cellStyle name="Обычный 66" xfId="41"/>
    <cellStyle name="Обычный 67" xfId="42"/>
    <cellStyle name="Обычный 7" xfId="43"/>
    <cellStyle name="Обычный 70" xfId="44"/>
    <cellStyle name="Обычный 8" xfId="45"/>
    <cellStyle name="Обычный 86" xfId="46"/>
    <cellStyle name="Обычный 9" xfId="47"/>
    <cellStyle name="Финансовый 2" xfId="49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310220" y="15249525"/>
    <xdr:ext cx="180975" cy="266700"/>
    <xdr:sp macro="" textlink="">
      <xdr:nvSpPr>
        <xdr:cNvPr id="2" name="Shape 1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3" name="Shape 2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4" name="Shape 3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5" name="Shape 4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6" name="Shape 5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7" name="Shape 6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8" name="Shape 7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9" name="Shape 8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0" name="Shape 9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1" name="Shape 10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2" name="Shape 11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3" name="Shape 12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4" name="Shape 13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5" name="Shape 14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6" name="Shape 15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7" name="Shape 16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8" name="Shape 17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9" name="Shape 18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20" name="Shape 19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21" name="Shape 20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22" name="Shape 21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23" name="Shape 22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24" name="Shape 23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25" name="Shape 24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26" name="Shape 25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27" name="Shape 26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28" name="Shape 27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29" name="Shape 28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30" name="Shape 29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31" name="Shape 30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32" name="Shape 31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33" name="Shape 32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34" name="Shape 33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35" name="Shape 34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36" name="Shape 35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37" name="Shape 36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38" name="Shape 37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39" name="Shape 38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40" name="Shape 39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41" name="Shape 40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42" name="Shape 41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43" name="Shape 42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44" name="Shape 43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45" name="Shape 44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46" name="Shape 45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47" name="Shape 46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48" name="Shape 47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49" name="Shape 48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50" name="Shape 49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51" name="Shape 50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52" name="Shape 51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53" name="Shape 52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54" name="Shape 53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55" name="Shape 54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56" name="Shape 55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57" name="Shape 56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58" name="Shape 57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59" name="Shape 58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60" name="Shape 59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61" name="Shape 60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62" name="Shape 61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63" name="Shape 62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64" name="Shape 63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65" name="Shape 64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66" name="Shape 65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67" name="Shape 66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68" name="Shape 67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69" name="Shape 68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70" name="Shape 69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71" name="Shape 70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72" name="Shape 71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73" name="Shape 72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74" name="Shape 73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75" name="Shape 74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76" name="Shape 75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77" name="Shape 76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78" name="Shape 77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79" name="Shape 78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80" name="Shape 79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81" name="Shape 80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82" name="Shape 81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83" name="Shape 82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84" name="Shape 83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85" name="Shape 84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86" name="Shape 85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87" name="Shape 86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88" name="Shape 87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89" name="Shape 88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90" name="Shape 89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91" name="Shape 90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92" name="Shape 91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93" name="Shape 92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94" name="Shape 93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95" name="Shape 94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96" name="Shape 95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97" name="Shape 96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98" name="Shape 97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99" name="Shape 98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00" name="Shape 99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01" name="Shape 100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02" name="Shape 101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03" name="Shape 102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04" name="Shape 103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05" name="Shape 104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06" name="Shape 105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07" name="Shape 106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08" name="Shape 107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09" name="Shape 108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10" name="Shape 109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11" name="Shape 110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12" name="Shape 111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13" name="Shape 112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14" name="Shape 113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15" name="Shape 114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16" name="Shape 115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17" name="Shape 116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18" name="Shape 117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19" name="Shape 118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20" name="Shape 119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21" name="Shape 120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22" name="Shape 121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23" name="Shape 122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24" name="Shape 123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25" name="Shape 124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26" name="Shape 125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27" name="Shape 126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28" name="Shape 127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29" name="Shape 128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30" name="Shape 129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31" name="Shape 130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32" name="Shape 131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33" name="Shape 132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34" name="Shape 133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35" name="Shape 134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36" name="Shape 135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37" name="Shape 136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38" name="Shape 137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39" name="Shape 138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40" name="Shape 139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41" name="Shape 140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42" name="Shape 141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43" name="Shape 142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44" name="Shape 143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5249525"/>
    <xdr:ext cx="180975" cy="266700"/>
    <xdr:sp macro="" textlink="">
      <xdr:nvSpPr>
        <xdr:cNvPr id="145" name="Shape 144"/>
        <xdr:cNvSpPr txBox="1"/>
      </xdr:nvSpPr>
      <xdr:spPr>
        <a:xfrm>
          <a:off x="2395945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46" name="Shape 145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47" name="Shape 146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48" name="Shape 147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49" name="Shape 148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50" name="Shape 149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51" name="Shape 150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52" name="Shape 151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53" name="Shape 152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54" name="Shape 153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55" name="Shape 154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56" name="Shape 155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57" name="Shape 156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58" name="Shape 157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59" name="Shape 158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60" name="Shape 159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61" name="Shape 160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62" name="Shape 161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63" name="Shape 162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64" name="Shape 163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65" name="Shape 164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66" name="Shape 165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67" name="Shape 166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68" name="Shape 167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69" name="Shape 168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70" name="Shape 169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71" name="Shape 170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72" name="Shape 171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73" name="Shape 172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74" name="Shape 173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75" name="Shape 174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76" name="Shape 175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77" name="Shape 176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78" name="Shape 177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79" name="Shape 178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80" name="Shape 179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5249525"/>
    <xdr:ext cx="180975" cy="266700"/>
    <xdr:sp macro="" textlink="">
      <xdr:nvSpPr>
        <xdr:cNvPr id="181" name="Shape 180"/>
        <xdr:cNvSpPr txBox="1"/>
      </xdr:nvSpPr>
      <xdr:spPr>
        <a:xfrm>
          <a:off x="2310220" y="1524952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182" name="Shape 18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183" name="Shape 18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184" name="Shape 18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185" name="Shape 18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186" name="Shape 18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187" name="Shape 18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188" name="Shape 18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189" name="Shape 18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190" name="Shape 18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191" name="Shape 19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192" name="Shape 19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193" name="Shape 19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94" name="Shape 19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95" name="Shape 19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96" name="Shape 19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97" name="Shape 19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98" name="Shape 19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99" name="Shape 19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00" name="Shape 19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01" name="Shape 20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02" name="Shape 20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03" name="Shape 20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04" name="Shape 20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05" name="Shape 20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06" name="Shape 20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07" name="Shape 20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08" name="Shape 20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09" name="Shape 20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10" name="Shape 20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11" name="Shape 21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12" name="Shape 21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13" name="Shape 21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14" name="Shape 21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15" name="Shape 21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16" name="Shape 21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17" name="Shape 21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18" name="Shape 21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19" name="Shape 21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20" name="Shape 21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21" name="Shape 22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22" name="Shape 22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23" name="Shape 22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24" name="Shape 22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25" name="Shape 22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26" name="Shape 22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27" name="Shape 22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28" name="Shape 22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29" name="Shape 22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30" name="Shape 22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31" name="Shape 23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32" name="Shape 23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33" name="Shape 23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34" name="Shape 23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35" name="Shape 23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36" name="Shape 23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37" name="Shape 23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38" name="Shape 23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39" name="Shape 23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40" name="Shape 23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41" name="Shape 24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42" name="Shape 24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43" name="Shape 24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44" name="Shape 24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45" name="Shape 24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46" name="Shape 24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47" name="Shape 24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48" name="Shape 24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49" name="Shape 24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50" name="Shape 24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51" name="Shape 25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52" name="Shape 25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53" name="Shape 25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54" name="Shape 25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55" name="Shape 25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56" name="Shape 25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57" name="Shape 25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58" name="Shape 25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59" name="Shape 25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60" name="Shape 25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61" name="Shape 26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62" name="Shape 26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63" name="Shape 26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64" name="Shape 26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65" name="Shape 26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66" name="Shape 26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67" name="Shape 26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68" name="Shape 26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69" name="Shape 26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70" name="Shape 26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71" name="Shape 27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72" name="Shape 27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73" name="Shape 27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74" name="Shape 27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75" name="Shape 27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76" name="Shape 27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277" name="Shape 27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78" name="Shape 27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79" name="Shape 27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80" name="Shape 27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81" name="Shape 28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82" name="Shape 28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83" name="Shape 28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84" name="Shape 28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85" name="Shape 28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86" name="Shape 28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87" name="Shape 28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88" name="Shape 28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89" name="Shape 28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90" name="Shape 28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91" name="Shape 29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92" name="Shape 29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93" name="Shape 29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94" name="Shape 29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95" name="Shape 29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96" name="Shape 29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97" name="Shape 29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98" name="Shape 29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299" name="Shape 29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00" name="Shape 29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01" name="Shape 30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02" name="Shape 30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03" name="Shape 30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04" name="Shape 30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05" name="Shape 30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06" name="Shape 30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07" name="Shape 30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08" name="Shape 30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09" name="Shape 30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10" name="Shape 30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11" name="Shape 31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12" name="Shape 31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13" name="Shape 31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14" name="Shape 31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15" name="Shape 31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16" name="Shape 31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17" name="Shape 31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18" name="Shape 31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19" name="Shape 31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20" name="Shape 31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21" name="Shape 32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22" name="Shape 32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23" name="Shape 32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24" name="Shape 32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25" name="Shape 32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26" name="Shape 32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27" name="Shape 32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28" name="Shape 32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29" name="Shape 32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30" name="Shape 32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31" name="Shape 33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32" name="Shape 33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33" name="Shape 33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34" name="Shape 33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35" name="Shape 33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36" name="Shape 33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37" name="Shape 33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38" name="Shape 33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39" name="Shape 33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40" name="Shape 33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41" name="Shape 34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42" name="Shape 34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43" name="Shape 34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44" name="Shape 34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45" name="Shape 34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46" name="Shape 34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47" name="Shape 34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48" name="Shape 34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49" name="Shape 34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50" name="Shape 34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51" name="Shape 35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52" name="Shape 35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53" name="Shape 35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54" name="Shape 35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55" name="Shape 35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56" name="Shape 35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57" name="Shape 35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58" name="Shape 35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59" name="Shape 35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60" name="Shape 35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361" name="Shape 36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62" name="Shape 36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63" name="Shape 36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64" name="Shape 36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65" name="Shape 36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66" name="Shape 36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67" name="Shape 36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68" name="Shape 36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69" name="Shape 36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70" name="Shape 36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71" name="Shape 37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72" name="Shape 37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73" name="Shape 37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74" name="Shape 37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75" name="Shape 37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76" name="Shape 37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77" name="Shape 37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78" name="Shape 37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79" name="Shape 37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80" name="Shape 37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81" name="Shape 38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82" name="Shape 38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83" name="Shape 38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84" name="Shape 38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85" name="Shape 38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86" name="Shape 38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87" name="Shape 38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88" name="Shape 38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89" name="Shape 38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90" name="Shape 38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91" name="Shape 39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92" name="Shape 39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93" name="Shape 39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94" name="Shape 39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95" name="Shape 39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96" name="Shape 39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97" name="Shape 39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98" name="Shape 39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399" name="Shape 39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00" name="Shape 39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01" name="Shape 40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02" name="Shape 40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03" name="Shape 40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04" name="Shape 40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05" name="Shape 40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06" name="Shape 40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07" name="Shape 40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08" name="Shape 40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09" name="Shape 40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10" name="Shape 40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11" name="Shape 41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12" name="Shape 41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13" name="Shape 41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14" name="Shape 41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15" name="Shape 41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16" name="Shape 41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17" name="Shape 41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18" name="Shape 41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19" name="Shape 41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20" name="Shape 41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21" name="Shape 42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22" name="Shape 42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23" name="Shape 42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24" name="Shape 42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25" name="Shape 42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26" name="Shape 42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27" name="Shape 42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28" name="Shape 42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29" name="Shape 42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30" name="Shape 42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31" name="Shape 43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32" name="Shape 43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33" name="Shape 43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34" name="Shape 43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35" name="Shape 43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36" name="Shape 43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37" name="Shape 43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38" name="Shape 43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39" name="Shape 43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40" name="Shape 43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41" name="Shape 44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42" name="Shape 44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43" name="Shape 44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44" name="Shape 44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45" name="Shape 44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46" name="Shape 44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47" name="Shape 44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48" name="Shape 44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49" name="Shape 44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50" name="Shape 44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51" name="Shape 45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52" name="Shape 45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53" name="Shape 45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54" name="Shape 45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55" name="Shape 45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56" name="Shape 45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57" name="Shape 45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458" name="Shape 45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459" name="Shape 45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460" name="Shape 45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461" name="Shape 46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462" name="Shape 46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463" name="Shape 46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464" name="Shape 46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465" name="Shape 46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466" name="Shape 46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467" name="Shape 46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468" name="Shape 46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469" name="Shape 46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70" name="Shape 46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71" name="Shape 47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72" name="Shape 47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73" name="Shape 47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74" name="Shape 47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75" name="Shape 47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76" name="Shape 47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77" name="Shape 47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78" name="Shape 47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79" name="Shape 47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80" name="Shape 47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81" name="Shape 48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82" name="Shape 48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83" name="Shape 48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84" name="Shape 48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85" name="Shape 48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86" name="Shape 48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87" name="Shape 48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88" name="Shape 48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89" name="Shape 48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90" name="Shape 48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91" name="Shape 49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92" name="Shape 49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93" name="Shape 49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94" name="Shape 49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95" name="Shape 49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96" name="Shape 49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97" name="Shape 49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98" name="Shape 49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499" name="Shape 49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00" name="Shape 49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01" name="Shape 50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02" name="Shape 50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03" name="Shape 50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04" name="Shape 50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05" name="Shape 50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06" name="Shape 50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07" name="Shape 50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08" name="Shape 50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09" name="Shape 50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10" name="Shape 50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11" name="Shape 51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12" name="Shape 51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13" name="Shape 51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14" name="Shape 51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15" name="Shape 51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16" name="Shape 51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17" name="Shape 51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18" name="Shape 51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19" name="Shape 51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20" name="Shape 51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21" name="Shape 52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22" name="Shape 52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23" name="Shape 52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24" name="Shape 52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25" name="Shape 52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26" name="Shape 52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27" name="Shape 52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28" name="Shape 52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29" name="Shape 52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30" name="Shape 52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31" name="Shape 53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32" name="Shape 53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33" name="Shape 53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34" name="Shape 53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35" name="Shape 53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36" name="Shape 53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37" name="Shape 53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38" name="Shape 53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39" name="Shape 53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40" name="Shape 53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41" name="Shape 54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42" name="Shape 54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43" name="Shape 54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44" name="Shape 54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45" name="Shape 54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46" name="Shape 54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47" name="Shape 54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48" name="Shape 54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49" name="Shape 54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50" name="Shape 54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51" name="Shape 55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52" name="Shape 55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553" name="Shape 55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54" name="Shape 55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55" name="Shape 55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56" name="Shape 55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57" name="Shape 55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58" name="Shape 55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59" name="Shape 55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60" name="Shape 55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61" name="Shape 56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62" name="Shape 56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63" name="Shape 56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64" name="Shape 56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65" name="Shape 56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66" name="Shape 56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67" name="Shape 56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68" name="Shape 56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69" name="Shape 56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70" name="Shape 56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71" name="Shape 57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72" name="Shape 57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73" name="Shape 57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74" name="Shape 57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75" name="Shape 57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76" name="Shape 57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77" name="Shape 57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78" name="Shape 57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79" name="Shape 57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80" name="Shape 57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81" name="Shape 58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82" name="Shape 58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83" name="Shape 58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84" name="Shape 58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85" name="Shape 58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86" name="Shape 58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87" name="Shape 58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88" name="Shape 58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89" name="Shape 58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90" name="Shape 58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91" name="Shape 59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92" name="Shape 59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93" name="Shape 59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94" name="Shape 59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95" name="Shape 59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96" name="Shape 59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97" name="Shape 59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98" name="Shape 59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599" name="Shape 59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00" name="Shape 59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01" name="Shape 60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02" name="Shape 60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03" name="Shape 60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04" name="Shape 60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05" name="Shape 60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06" name="Shape 60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07" name="Shape 60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08" name="Shape 60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09" name="Shape 60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10" name="Shape 60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11" name="Shape 61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12" name="Shape 61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13" name="Shape 61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14" name="Shape 61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15" name="Shape 61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16" name="Shape 61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17" name="Shape 61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18" name="Shape 61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19" name="Shape 61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20" name="Shape 61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21" name="Shape 62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22" name="Shape 62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23" name="Shape 62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24" name="Shape 62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25" name="Shape 62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26" name="Shape 62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27" name="Shape 62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28" name="Shape 62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29" name="Shape 62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30" name="Shape 62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31" name="Shape 63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32" name="Shape 63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33" name="Shape 63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34" name="Shape 63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35" name="Shape 63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36" name="Shape 63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37" name="Shape 63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38" name="Shape 63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39" name="Shape 63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40" name="Shape 63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41" name="Shape 64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42" name="Shape 64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43" name="Shape 64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44" name="Shape 64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45" name="Shape 64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46" name="Shape 64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47" name="Shape 64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48" name="Shape 64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49" name="Shape 64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50" name="Shape 64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51" name="Shape 65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52" name="Shape 65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53" name="Shape 65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54" name="Shape 65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55" name="Shape 65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56" name="Shape 65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57" name="Shape 65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58" name="Shape 65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59" name="Shape 65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60" name="Shape 65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61" name="Shape 66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62" name="Shape 66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63" name="Shape 66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64" name="Shape 66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65" name="Shape 66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66" name="Shape 66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67" name="Shape 66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68" name="Shape 66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69" name="Shape 66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70" name="Shape 66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71" name="Shape 67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72" name="Shape 67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73" name="Shape 67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74" name="Shape 67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75" name="Shape 67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76" name="Shape 67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77" name="Shape 67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78" name="Shape 67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79" name="Shape 67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80" name="Shape 67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81" name="Shape 68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82" name="Shape 68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83" name="Shape 68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84" name="Shape 68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85" name="Shape 68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86" name="Shape 68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87" name="Shape 68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88" name="Shape 68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89" name="Shape 68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90" name="Shape 68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91" name="Shape 69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92" name="Shape 69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93" name="Shape 69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94" name="Shape 69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95" name="Shape 69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96" name="Shape 69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697" name="Shape 69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98" name="Shape 69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699" name="Shape 69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00" name="Shape 69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01" name="Shape 70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02" name="Shape 70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03" name="Shape 70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04" name="Shape 70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05" name="Shape 70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06" name="Shape 70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07" name="Shape 70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08" name="Shape 70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09" name="Shape 70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10" name="Shape 70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11" name="Shape 71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12" name="Shape 71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13" name="Shape 71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14" name="Shape 71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15" name="Shape 71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16" name="Shape 71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17" name="Shape 71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18" name="Shape 71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19" name="Shape 71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20" name="Shape 71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21" name="Shape 72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22" name="Shape 72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23" name="Shape 72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24" name="Shape 72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25" name="Shape 72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26" name="Shape 72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27" name="Shape 72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28" name="Shape 72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29" name="Shape 72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30" name="Shape 72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31" name="Shape 73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32" name="Shape 73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33" name="Shape 73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34" name="Shape 73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35" name="Shape 73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36" name="Shape 73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37" name="Shape 73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38" name="Shape 73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39" name="Shape 73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40" name="Shape 73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41" name="Shape 74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42" name="Shape 74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43" name="Shape 74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44" name="Shape 74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45" name="Shape 74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46" name="Shape 74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47" name="Shape 74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48" name="Shape 74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49" name="Shape 74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50" name="Shape 74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51" name="Shape 75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52" name="Shape 75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53" name="Shape 75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54" name="Shape 75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55" name="Shape 75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56" name="Shape 75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57" name="Shape 75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58" name="Shape 75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59" name="Shape 75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60" name="Shape 75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61" name="Shape 76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62" name="Shape 76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63" name="Shape 76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64" name="Shape 76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65" name="Shape 76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66" name="Shape 76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67" name="Shape 76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68" name="Shape 76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69" name="Shape 76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70" name="Shape 76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71" name="Shape 77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72" name="Shape 77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73" name="Shape 77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74" name="Shape 77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75" name="Shape 77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76" name="Shape 77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77" name="Shape 77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78" name="Shape 77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79" name="Shape 77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80" name="Shape 77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781" name="Shape 78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82" name="Shape 78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83" name="Shape 78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84" name="Shape 78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85" name="Shape 78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86" name="Shape 78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87" name="Shape 78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88" name="Shape 78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89" name="Shape 78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90" name="Shape 78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91" name="Shape 79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92" name="Shape 79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93" name="Shape 79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94" name="Shape 79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95" name="Shape 79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96" name="Shape 79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97" name="Shape 79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98" name="Shape 79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799" name="Shape 79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00" name="Shape 79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01" name="Shape 80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02" name="Shape 80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03" name="Shape 80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04" name="Shape 80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05" name="Shape 80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06" name="Shape 80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07" name="Shape 80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08" name="Shape 807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09" name="Shape 808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10" name="Shape 809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11" name="Shape 810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12" name="Shape 811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13" name="Shape 812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14" name="Shape 813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15" name="Shape 814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16" name="Shape 815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43017872"/>
    <xdr:ext cx="180975" cy="266700"/>
    <xdr:sp macro="" textlink="">
      <xdr:nvSpPr>
        <xdr:cNvPr id="817" name="Shape 816"/>
        <xdr:cNvSpPr txBox="1"/>
      </xdr:nvSpPr>
      <xdr:spPr>
        <a:xfrm>
          <a:off x="2310220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18" name="Shape 81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19" name="Shape 81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20" name="Shape 81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21" name="Shape 82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22" name="Shape 82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23" name="Shape 82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24" name="Shape 82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25" name="Shape 82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26" name="Shape 82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27" name="Shape 82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28" name="Shape 82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29" name="Shape 82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30" name="Shape 82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31" name="Shape 83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32" name="Shape 83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33" name="Shape 83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34" name="Shape 83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35" name="Shape 83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36" name="Shape 83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37" name="Shape 83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38" name="Shape 83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39" name="Shape 83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40" name="Shape 83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41" name="Shape 84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42" name="Shape 84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43" name="Shape 84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44" name="Shape 84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45" name="Shape 84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46" name="Shape 84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47" name="Shape 84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48" name="Shape 84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49" name="Shape 84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50" name="Shape 84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51" name="Shape 85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52" name="Shape 85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53" name="Shape 85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54" name="Shape 85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55" name="Shape 85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56" name="Shape 85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57" name="Shape 85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58" name="Shape 85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59" name="Shape 85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60" name="Shape 85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61" name="Shape 86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62" name="Shape 86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63" name="Shape 86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64" name="Shape 86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65" name="Shape 86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66" name="Shape 86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67" name="Shape 86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68" name="Shape 86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69" name="Shape 86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70" name="Shape 86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71" name="Shape 87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72" name="Shape 87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73" name="Shape 87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74" name="Shape 87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75" name="Shape 87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76" name="Shape 87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77" name="Shape 87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78" name="Shape 87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79" name="Shape 87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80" name="Shape 87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81" name="Shape 88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82" name="Shape 88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83" name="Shape 88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84" name="Shape 88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85" name="Shape 88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86" name="Shape 88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87" name="Shape 88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88" name="Shape 88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89" name="Shape 88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90" name="Shape 88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91" name="Shape 89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92" name="Shape 89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93" name="Shape 89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94" name="Shape 89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95" name="Shape 89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96" name="Shape 89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97" name="Shape 89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98" name="Shape 89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899" name="Shape 89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00" name="Shape 89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01" name="Shape 90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02" name="Shape 90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03" name="Shape 90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04" name="Shape 90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05" name="Shape 90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06" name="Shape 90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07" name="Shape 90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08" name="Shape 90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09" name="Shape 90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10" name="Shape 90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11" name="Shape 91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12" name="Shape 91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13" name="Shape 91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14" name="Shape 91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15" name="Shape 91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16" name="Shape 91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17" name="Shape 91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18" name="Shape 91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19" name="Shape 91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20" name="Shape 91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21" name="Shape 92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22" name="Shape 92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23" name="Shape 92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24" name="Shape 92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25" name="Shape 92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26" name="Shape 92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27" name="Shape 92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28" name="Shape 92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29" name="Shape 92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30" name="Shape 92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31" name="Shape 93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32" name="Shape 93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33" name="Shape 93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34" name="Shape 93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35" name="Shape 93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36" name="Shape 93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37" name="Shape 93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38" name="Shape 93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39" name="Shape 93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40" name="Shape 93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41" name="Shape 94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42" name="Shape 94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43" name="Shape 94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44" name="Shape 94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45" name="Shape 94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46" name="Shape 94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47" name="Shape 94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48" name="Shape 94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49" name="Shape 94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50" name="Shape 94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51" name="Shape 95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52" name="Shape 95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53" name="Shape 95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54" name="Shape 95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55" name="Shape 95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56" name="Shape 95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57" name="Shape 95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58" name="Shape 95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59" name="Shape 95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60" name="Shape 95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61" name="Shape 96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62" name="Shape 96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63" name="Shape 96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64" name="Shape 96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65" name="Shape 96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66" name="Shape 96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67" name="Shape 96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68" name="Shape 96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69" name="Shape 96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70" name="Shape 96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71" name="Shape 97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72" name="Shape 97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73" name="Shape 97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74" name="Shape 97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75" name="Shape 97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76" name="Shape 97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77" name="Shape 97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78" name="Shape 97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79" name="Shape 97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80" name="Shape 97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81" name="Shape 98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82" name="Shape 98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83" name="Shape 98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84" name="Shape 98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85" name="Shape 98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86" name="Shape 98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87" name="Shape 98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88" name="Shape 98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89" name="Shape 98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90" name="Shape 98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91" name="Shape 99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92" name="Shape 99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93" name="Shape 99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94" name="Shape 99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95" name="Shape 99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96" name="Shape 99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97" name="Shape 99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98" name="Shape 99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999" name="Shape 99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00" name="Shape 99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01" name="Shape 100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02" name="Shape 100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03" name="Shape 100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04" name="Shape 100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05" name="Shape 100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06" name="Shape 100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07" name="Shape 100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08" name="Shape 100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09" name="Shape 100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10" name="Shape 100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11" name="Shape 101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12" name="Shape 101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13" name="Shape 101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14" name="Shape 101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15" name="Shape 101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16" name="Shape 101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17" name="Shape 101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18" name="Shape 101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19" name="Shape 101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20" name="Shape 101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21" name="Shape 102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22" name="Shape 102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23" name="Shape 102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24" name="Shape 102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25" name="Shape 102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26" name="Shape 102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27" name="Shape 102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28" name="Shape 102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29" name="Shape 102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30" name="Shape 102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31" name="Shape 103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32" name="Shape 103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33" name="Shape 103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34" name="Shape 103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35" name="Shape 103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36" name="Shape 103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37" name="Shape 103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38" name="Shape 103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39" name="Shape 103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40" name="Shape 103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41" name="Shape 104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42" name="Shape 104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43" name="Shape 104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44" name="Shape 104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45" name="Shape 104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46" name="Shape 104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47" name="Shape 104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48" name="Shape 104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49" name="Shape 104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50" name="Shape 104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51" name="Shape 105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52" name="Shape 105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53" name="Shape 105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54" name="Shape 105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55" name="Shape 105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56" name="Shape 105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57" name="Shape 105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58" name="Shape 105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59" name="Shape 105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60" name="Shape 105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61" name="Shape 106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62" name="Shape 106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63" name="Shape 106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64" name="Shape 106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65" name="Shape 106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66" name="Shape 106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67" name="Shape 106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68" name="Shape 106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69" name="Shape 106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70" name="Shape 106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71" name="Shape 107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72" name="Shape 107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73" name="Shape 107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74" name="Shape 107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75" name="Shape 107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76" name="Shape 107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77" name="Shape 107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78" name="Shape 107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79" name="Shape 107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80" name="Shape 107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81" name="Shape 108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82" name="Shape 108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83" name="Shape 108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84" name="Shape 108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85" name="Shape 108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86" name="Shape 108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87" name="Shape 108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88" name="Shape 108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89" name="Shape 108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90" name="Shape 108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91" name="Shape 109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92" name="Shape 109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93" name="Shape 109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94" name="Shape 109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95" name="Shape 109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96" name="Shape 109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97" name="Shape 109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98" name="Shape 109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099" name="Shape 109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00" name="Shape 109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01" name="Shape 110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02" name="Shape 110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03" name="Shape 110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04" name="Shape 110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05" name="Shape 110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06" name="Shape 110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07" name="Shape 110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08" name="Shape 110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09" name="Shape 110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10" name="Shape 110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11" name="Shape 111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12" name="Shape 111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13" name="Shape 111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14" name="Shape 111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15" name="Shape 111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16" name="Shape 111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17" name="Shape 111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18" name="Shape 111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19" name="Shape 111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20" name="Shape 111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21" name="Shape 112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22" name="Shape 112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23" name="Shape 112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24" name="Shape 112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25" name="Shape 112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26" name="Shape 112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27" name="Shape 112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28" name="Shape 112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29" name="Shape 112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30" name="Shape 112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31" name="Shape 113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32" name="Shape 113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33" name="Shape 113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34" name="Shape 113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35" name="Shape 113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36" name="Shape 113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37" name="Shape 113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38" name="Shape 113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39" name="Shape 113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40" name="Shape 113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41" name="Shape 114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42" name="Shape 114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43" name="Shape 114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44" name="Shape 114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45" name="Shape 114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46" name="Shape 114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47" name="Shape 114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48" name="Shape 114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49" name="Shape 114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50" name="Shape 114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51" name="Shape 115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52" name="Shape 115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53" name="Shape 115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54" name="Shape 115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55" name="Shape 115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56" name="Shape 115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57" name="Shape 115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58" name="Shape 115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59" name="Shape 115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60" name="Shape 115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61" name="Shape 116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62" name="Shape 116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63" name="Shape 116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64" name="Shape 116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65" name="Shape 116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66" name="Shape 116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67" name="Shape 116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68" name="Shape 116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69" name="Shape 116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70" name="Shape 116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71" name="Shape 117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72" name="Shape 117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73" name="Shape 117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74" name="Shape 117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75" name="Shape 117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76" name="Shape 117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77" name="Shape 117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78" name="Shape 117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79" name="Shape 117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80" name="Shape 117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81" name="Shape 118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82" name="Shape 118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83" name="Shape 118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84" name="Shape 118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85" name="Shape 118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86" name="Shape 118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87" name="Shape 118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88" name="Shape 118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89" name="Shape 118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90" name="Shape 118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91" name="Shape 119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92" name="Shape 119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93" name="Shape 119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94" name="Shape 119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95" name="Shape 119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96" name="Shape 119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97" name="Shape 119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98" name="Shape 119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199" name="Shape 119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00" name="Shape 119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01" name="Shape 120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02" name="Shape 120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03" name="Shape 120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04" name="Shape 120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05" name="Shape 120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06" name="Shape 120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07" name="Shape 120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08" name="Shape 120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09" name="Shape 120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10" name="Shape 120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11" name="Shape 121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12" name="Shape 121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13" name="Shape 121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14" name="Shape 121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15" name="Shape 121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16" name="Shape 121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17" name="Shape 121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18" name="Shape 121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19" name="Shape 121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20" name="Shape 121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21" name="Shape 122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22" name="Shape 122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23" name="Shape 122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24" name="Shape 122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25" name="Shape 122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26" name="Shape 122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27" name="Shape 122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28" name="Shape 122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29" name="Shape 122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30" name="Shape 122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31" name="Shape 123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32" name="Shape 123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33" name="Shape 123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34" name="Shape 123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35" name="Shape 123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36" name="Shape 123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37" name="Shape 123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38" name="Shape 123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39" name="Shape 123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40" name="Shape 123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41" name="Shape 124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42" name="Shape 124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43" name="Shape 124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44" name="Shape 124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45" name="Shape 124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46" name="Shape 124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47" name="Shape 124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48" name="Shape 124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49" name="Shape 124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50" name="Shape 124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51" name="Shape 125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52" name="Shape 125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53" name="Shape 125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54" name="Shape 125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55" name="Shape 125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56" name="Shape 125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57" name="Shape 125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58" name="Shape 125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59" name="Shape 125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60" name="Shape 125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61" name="Shape 126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62" name="Shape 126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63" name="Shape 126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64" name="Shape 126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65" name="Shape 126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66" name="Shape 126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67" name="Shape 126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68" name="Shape 126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69" name="Shape 126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70" name="Shape 126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71" name="Shape 127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72" name="Shape 127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73" name="Shape 127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74" name="Shape 127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75" name="Shape 127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76" name="Shape 127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77" name="Shape 127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78" name="Shape 127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79" name="Shape 127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80" name="Shape 127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81" name="Shape 128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82" name="Shape 128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83" name="Shape 128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84" name="Shape 128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85" name="Shape 128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86" name="Shape 1285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87" name="Shape 1286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88" name="Shape 1287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89" name="Shape 1288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90" name="Shape 1289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91" name="Shape 1290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92" name="Shape 1291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93" name="Shape 1292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94" name="Shape 1293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43017872"/>
    <xdr:ext cx="180975" cy="266700"/>
    <xdr:sp macro="" textlink="">
      <xdr:nvSpPr>
        <xdr:cNvPr id="1295" name="Shape 1294"/>
        <xdr:cNvSpPr txBox="1"/>
      </xdr:nvSpPr>
      <xdr:spPr>
        <a:xfrm>
          <a:off x="2395945" y="143017872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296" name="Shape 1295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297" name="Shape 1296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298" name="Shape 1297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299" name="Shape 1298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00" name="Shape 1299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01" name="Shape 1300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02" name="Shape 1301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03" name="Shape 1302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04" name="Shape 1303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05" name="Shape 1304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06" name="Shape 1305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07" name="Shape 1306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08" name="Shape 1307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09" name="Shape 1308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10" name="Shape 1309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11" name="Shape 1310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12" name="Shape 1311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13" name="Shape 1312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14" name="Shape 1313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15" name="Shape 1314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16" name="Shape 1315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17" name="Shape 1316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18" name="Shape 1317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19" name="Shape 1318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20" name="Shape 1319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21" name="Shape 1320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22" name="Shape 1321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23" name="Shape 1322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24" name="Shape 1323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25" name="Shape 1324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26" name="Shape 1325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27" name="Shape 1326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28" name="Shape 1327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29" name="Shape 1328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30" name="Shape 1329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31" name="Shape 1330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32" name="Shape 1331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33" name="Shape 1332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34" name="Shape 1333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35" name="Shape 1334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36" name="Shape 1335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37" name="Shape 1336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38" name="Shape 1337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39" name="Shape 1338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40" name="Shape 1339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41" name="Shape 1340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42" name="Shape 1341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43" name="Shape 1342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44" name="Shape 1343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45" name="Shape 1344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46" name="Shape 1345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47" name="Shape 1346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48" name="Shape 1347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49" name="Shape 1348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50" name="Shape 1349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51" name="Shape 1350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52" name="Shape 1351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53" name="Shape 1352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54" name="Shape 1353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55" name="Shape 1354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56" name="Shape 1355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57" name="Shape 1356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58" name="Shape 1357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59" name="Shape 1358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60" name="Shape 1359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61" name="Shape 1360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62" name="Shape 1361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63" name="Shape 1362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64" name="Shape 1363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65" name="Shape 1364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66" name="Shape 1365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67" name="Shape 1366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68" name="Shape 1367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69" name="Shape 1368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70" name="Shape 1369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71" name="Shape 1370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72" name="Shape 1371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73" name="Shape 1372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74" name="Shape 1373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75" name="Shape 1374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76" name="Shape 1375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77" name="Shape 1376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78" name="Shape 1377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79" name="Shape 1378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80" name="Shape 1379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81" name="Shape 1380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82" name="Shape 1381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83" name="Shape 1382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84" name="Shape 1383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85" name="Shape 1384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86" name="Shape 1385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87" name="Shape 1386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88" name="Shape 1387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89" name="Shape 1388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90" name="Shape 1389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391" name="Shape 1390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92" name="Shape 1391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93" name="Shape 1392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94" name="Shape 1393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95" name="Shape 1394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96" name="Shape 1395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97" name="Shape 1396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98" name="Shape 1397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399" name="Shape 1398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00" name="Shape 1399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01" name="Shape 1400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02" name="Shape 1401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03" name="Shape 1402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04" name="Shape 1403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05" name="Shape 1404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06" name="Shape 1405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07" name="Shape 1406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08" name="Shape 1407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09" name="Shape 1408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10" name="Shape 1409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11" name="Shape 1410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12" name="Shape 1411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13" name="Shape 1412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14" name="Shape 1413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15" name="Shape 1414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16" name="Shape 1415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17" name="Shape 1416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18" name="Shape 1417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19" name="Shape 1418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20" name="Shape 1419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21" name="Shape 1420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22" name="Shape 1421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23" name="Shape 1422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24" name="Shape 1423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25" name="Shape 1424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26" name="Shape 1425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27" name="Shape 1426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28" name="Shape 1427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29" name="Shape 1428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30" name="Shape 1429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31" name="Shape 1430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32" name="Shape 1431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33" name="Shape 1432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34" name="Shape 1433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35" name="Shape 1434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36" name="Shape 1435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37" name="Shape 1436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38" name="Shape 1437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95945" y="16059150"/>
    <xdr:ext cx="180975" cy="266700"/>
    <xdr:sp macro="" textlink="">
      <xdr:nvSpPr>
        <xdr:cNvPr id="1439" name="Shape 1438"/>
        <xdr:cNvSpPr txBox="1"/>
      </xdr:nvSpPr>
      <xdr:spPr>
        <a:xfrm>
          <a:off x="2395945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40" name="Shape 1439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41" name="Shape 1440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42" name="Shape 1441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43" name="Shape 1442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44" name="Shape 1443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45" name="Shape 1444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46" name="Shape 1445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47" name="Shape 1446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48" name="Shape 1447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49" name="Shape 1448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50" name="Shape 1449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51" name="Shape 1450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52" name="Shape 1451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53" name="Shape 1452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54" name="Shape 1453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55" name="Shape 1454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56" name="Shape 1455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57" name="Shape 1456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58" name="Shape 1457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59" name="Shape 1458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60" name="Shape 1459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61" name="Shape 1460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62" name="Shape 1461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63" name="Shape 1462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64" name="Shape 1463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65" name="Shape 1464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66" name="Shape 1465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67" name="Shape 1466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68" name="Shape 1467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69" name="Shape 1468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70" name="Shape 1469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71" name="Shape 1470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72" name="Shape 1471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73" name="Shape 1472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74" name="Shape 1473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2310220" y="16059150"/>
    <xdr:ext cx="180975" cy="266700"/>
    <xdr:sp macro="" textlink="">
      <xdr:nvSpPr>
        <xdr:cNvPr id="1475" name="Shape 1474"/>
        <xdr:cNvSpPr txBox="1"/>
      </xdr:nvSpPr>
      <xdr:spPr>
        <a:xfrm>
          <a:off x="2310220" y="160591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wrap="none" lIns="91440" tIns="45720" rIns="91440" bIns="45720" anchor="t">
          <a:sp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70" name="TextBox 166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71" name="TextBox 167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72" name="TextBox 167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73" name="TextBox 167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74" name="TextBox 167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75" name="TextBox 167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76" name="TextBox 167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77" name="TextBox 167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78" name="TextBox 167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79" name="TextBox 167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80" name="TextBox 167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81" name="TextBox 168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1906058</xdr:colOff>
      <xdr:row>339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2363258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339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2277533" y="25815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13"/>
  <sheetViews>
    <sheetView tabSelected="1" view="pageBreakPreview" topLeftCell="A2" zoomScale="85" zoomScaleNormal="85" zoomScaleSheetLayoutView="85" workbookViewId="0">
      <selection activeCell="B6" sqref="B6"/>
    </sheetView>
  </sheetViews>
  <sheetFormatPr defaultColWidth="10.7109375" defaultRowHeight="15" x14ac:dyDescent="0.25"/>
  <cols>
    <col min="1" max="1" width="6.85546875" customWidth="1"/>
    <col min="2" max="2" width="101.140625" customWidth="1"/>
    <col min="3" max="3" width="10.42578125" customWidth="1"/>
    <col min="4" max="4" width="8.42578125" customWidth="1"/>
    <col min="5" max="5" width="22" hidden="1" customWidth="1"/>
    <col min="6" max="6" width="22" style="7" hidden="1" customWidth="1"/>
    <col min="7" max="7" width="22" style="52" hidden="1" customWidth="1"/>
    <col min="8" max="8" width="20.42578125" style="53" customWidth="1"/>
    <col min="9" max="9" width="16.85546875" style="58" hidden="1" customWidth="1"/>
    <col min="10" max="10" width="19.7109375" style="58" hidden="1" customWidth="1"/>
    <col min="11" max="11" width="13.5703125" hidden="1" customWidth="1"/>
    <col min="12" max="12" width="14.28515625" hidden="1" customWidth="1"/>
    <col min="13" max="14" width="0" hidden="1" customWidth="1"/>
  </cols>
  <sheetData>
    <row r="1" spans="1:13" s="3" customFormat="1" ht="44.25" hidden="1" customHeight="1" x14ac:dyDescent="0.25">
      <c r="A1" s="119"/>
      <c r="B1" s="119"/>
      <c r="C1" s="119"/>
      <c r="D1" s="119"/>
      <c r="E1" s="90"/>
      <c r="F1" s="90"/>
      <c r="G1" s="90"/>
      <c r="H1" s="112"/>
      <c r="I1" s="105"/>
      <c r="J1" s="105"/>
      <c r="K1" s="108"/>
      <c r="L1" s="108"/>
      <c r="M1" s="108"/>
    </row>
    <row r="2" spans="1:13" s="3" customFormat="1" ht="21.75" customHeight="1" x14ac:dyDescent="0.25">
      <c r="A2" s="119"/>
      <c r="B2" s="119"/>
      <c r="C2" s="119"/>
      <c r="D2" s="119"/>
      <c r="E2" s="91"/>
      <c r="F2" s="91"/>
      <c r="G2" s="91"/>
      <c r="H2" s="112"/>
      <c r="I2" s="110" t="s">
        <v>466</v>
      </c>
      <c r="J2" s="110" t="s">
        <v>467</v>
      </c>
      <c r="K2" s="108"/>
      <c r="L2" s="109" t="s">
        <v>468</v>
      </c>
      <c r="M2" s="108"/>
    </row>
    <row r="3" spans="1:13" s="3" customFormat="1" ht="30" hidden="1" customHeight="1" x14ac:dyDescent="0.25">
      <c r="A3" s="119"/>
      <c r="B3" s="119"/>
      <c r="C3" s="119"/>
      <c r="D3" s="119"/>
      <c r="E3" s="49"/>
      <c r="F3" s="49"/>
      <c r="G3" s="49"/>
      <c r="H3" s="112"/>
      <c r="I3" s="111"/>
      <c r="J3" s="111"/>
      <c r="K3" s="108"/>
      <c r="L3" s="109"/>
      <c r="M3" s="108"/>
    </row>
    <row r="4" spans="1:13" s="3" customFormat="1" ht="26.25" customHeight="1" x14ac:dyDescent="0.25">
      <c r="A4" s="114" t="s">
        <v>454</v>
      </c>
      <c r="B4" s="114"/>
      <c r="C4" s="114"/>
      <c r="D4" s="114"/>
      <c r="E4" s="114"/>
      <c r="F4" s="114"/>
      <c r="G4" s="114"/>
      <c r="H4" s="115"/>
      <c r="I4" s="105"/>
      <c r="J4" s="106"/>
      <c r="K4" s="108"/>
      <c r="L4" s="108"/>
      <c r="M4" s="108"/>
    </row>
    <row r="5" spans="1:13" s="3" customFormat="1" ht="60.75" customHeight="1" x14ac:dyDescent="0.25">
      <c r="A5" s="98" t="s">
        <v>0</v>
      </c>
      <c r="B5" s="99" t="s">
        <v>118</v>
      </c>
      <c r="C5" s="100" t="s">
        <v>119</v>
      </c>
      <c r="D5" s="101" t="s">
        <v>1</v>
      </c>
      <c r="E5" s="102" t="s">
        <v>465</v>
      </c>
      <c r="F5" s="102" t="s">
        <v>465</v>
      </c>
      <c r="G5" s="102" t="s">
        <v>465</v>
      </c>
      <c r="H5" s="103" t="s">
        <v>469</v>
      </c>
      <c r="I5" s="58"/>
      <c r="J5" s="57"/>
      <c r="K5" s="108"/>
      <c r="L5" s="108"/>
      <c r="M5" s="108"/>
    </row>
    <row r="6" spans="1:13" s="3" customFormat="1" ht="23.25" customHeight="1" x14ac:dyDescent="0.25">
      <c r="A6" s="83">
        <v>1</v>
      </c>
      <c r="B6" s="84" t="s">
        <v>122</v>
      </c>
      <c r="C6" s="48" t="s">
        <v>117</v>
      </c>
      <c r="D6" s="5">
        <v>1</v>
      </c>
      <c r="E6" s="93">
        <v>1080</v>
      </c>
      <c r="F6" s="94">
        <v>1134</v>
      </c>
      <c r="G6" s="94">
        <v>1044</v>
      </c>
      <c r="H6" s="104">
        <f t="shared" ref="H6:H69" si="0">ROUND(AVERAGE(E6, F6,G6), 2)</f>
        <v>1086</v>
      </c>
      <c r="I6" s="57">
        <f>SUM(J6*1.2)</f>
        <v>1252.8</v>
      </c>
      <c r="J6" s="57">
        <f>MIN(E6:G6)</f>
        <v>1044</v>
      </c>
      <c r="L6" s="107">
        <f>SUM(H6/1.2)</f>
        <v>905</v>
      </c>
      <c r="M6" s="89"/>
    </row>
    <row r="7" spans="1:13" s="3" customFormat="1" ht="23.25" customHeight="1" x14ac:dyDescent="0.25">
      <c r="A7" s="83">
        <v>2</v>
      </c>
      <c r="B7" s="84" t="s">
        <v>123</v>
      </c>
      <c r="C7" s="48" t="s">
        <v>117</v>
      </c>
      <c r="D7" s="5">
        <v>1</v>
      </c>
      <c r="E7" s="93">
        <v>1080</v>
      </c>
      <c r="F7" s="95">
        <v>1134</v>
      </c>
      <c r="G7" s="94">
        <v>1044</v>
      </c>
      <c r="H7" s="104">
        <f t="shared" si="0"/>
        <v>1086</v>
      </c>
      <c r="I7" s="57">
        <f t="shared" ref="I7:I70" si="1">SUM(J7*1.2)</f>
        <v>1252.8</v>
      </c>
      <c r="J7" s="57">
        <f t="shared" ref="J7:J70" si="2">MIN(E7:G7)</f>
        <v>1044</v>
      </c>
      <c r="L7" s="107">
        <f t="shared" ref="L7:L70" si="3">SUM(H7/1.2)</f>
        <v>905</v>
      </c>
      <c r="M7" s="89"/>
    </row>
    <row r="8" spans="1:13" s="3" customFormat="1" ht="23.25" customHeight="1" x14ac:dyDescent="0.25">
      <c r="A8" s="83">
        <v>3</v>
      </c>
      <c r="B8" s="84" t="s">
        <v>124</v>
      </c>
      <c r="C8" s="48" t="s">
        <v>117</v>
      </c>
      <c r="D8" s="5">
        <v>1</v>
      </c>
      <c r="E8" s="93">
        <v>1080</v>
      </c>
      <c r="F8" s="93">
        <v>1134</v>
      </c>
      <c r="G8" s="94">
        <v>1044</v>
      </c>
      <c r="H8" s="104">
        <f t="shared" si="0"/>
        <v>1086</v>
      </c>
      <c r="I8" s="57">
        <f t="shared" si="1"/>
        <v>1252.8</v>
      </c>
      <c r="J8" s="57">
        <f t="shared" si="2"/>
        <v>1044</v>
      </c>
      <c r="L8" s="107">
        <f t="shared" si="3"/>
        <v>905</v>
      </c>
      <c r="M8" s="89"/>
    </row>
    <row r="9" spans="1:13" s="3" customFormat="1" ht="23.25" customHeight="1" x14ac:dyDescent="0.25">
      <c r="A9" s="83">
        <v>4</v>
      </c>
      <c r="B9" s="84" t="s">
        <v>125</v>
      </c>
      <c r="C9" s="48" t="s">
        <v>117</v>
      </c>
      <c r="D9" s="5">
        <v>1</v>
      </c>
      <c r="E9" s="93">
        <v>1080</v>
      </c>
      <c r="F9" s="93">
        <v>1134</v>
      </c>
      <c r="G9" s="94">
        <v>1044</v>
      </c>
      <c r="H9" s="104">
        <f t="shared" si="0"/>
        <v>1086</v>
      </c>
      <c r="I9" s="57">
        <f t="shared" si="1"/>
        <v>1252.8</v>
      </c>
      <c r="J9" s="57">
        <f t="shared" si="2"/>
        <v>1044</v>
      </c>
      <c r="L9" s="107">
        <f t="shared" si="3"/>
        <v>905</v>
      </c>
      <c r="M9" s="89"/>
    </row>
    <row r="10" spans="1:13" s="3" customFormat="1" ht="23.25" customHeight="1" x14ac:dyDescent="0.25">
      <c r="A10" s="83">
        <v>5</v>
      </c>
      <c r="B10" s="84" t="s">
        <v>126</v>
      </c>
      <c r="C10" s="48" t="s">
        <v>117</v>
      </c>
      <c r="D10" s="5">
        <v>1</v>
      </c>
      <c r="E10" s="93">
        <v>1080</v>
      </c>
      <c r="F10" s="93">
        <v>1134</v>
      </c>
      <c r="G10" s="94">
        <v>1044</v>
      </c>
      <c r="H10" s="104">
        <f t="shared" si="0"/>
        <v>1086</v>
      </c>
      <c r="I10" s="57">
        <f>SUM(J10*1.2)</f>
        <v>1252.8</v>
      </c>
      <c r="J10" s="57">
        <f t="shared" si="2"/>
        <v>1044</v>
      </c>
      <c r="L10" s="107">
        <f t="shared" si="3"/>
        <v>905</v>
      </c>
      <c r="M10" s="89"/>
    </row>
    <row r="11" spans="1:13" s="3" customFormat="1" ht="23.25" customHeight="1" x14ac:dyDescent="0.25">
      <c r="A11" s="83">
        <v>6</v>
      </c>
      <c r="B11" s="84" t="s">
        <v>127</v>
      </c>
      <c r="C11" s="48" t="s">
        <v>117</v>
      </c>
      <c r="D11" s="5">
        <v>1</v>
      </c>
      <c r="E11" s="93">
        <v>1080</v>
      </c>
      <c r="F11" s="93">
        <v>1134</v>
      </c>
      <c r="G11" s="94">
        <v>1044</v>
      </c>
      <c r="H11" s="104">
        <f t="shared" si="0"/>
        <v>1086</v>
      </c>
      <c r="I11" s="57">
        <f t="shared" si="1"/>
        <v>1252.8</v>
      </c>
      <c r="J11" s="57">
        <f t="shared" si="2"/>
        <v>1044</v>
      </c>
      <c r="L11" s="107">
        <f t="shared" si="3"/>
        <v>905</v>
      </c>
      <c r="M11" s="89"/>
    </row>
    <row r="12" spans="1:13" s="3" customFormat="1" ht="23.25" customHeight="1" x14ac:dyDescent="0.25">
      <c r="A12" s="83">
        <v>7</v>
      </c>
      <c r="B12" s="84" t="s">
        <v>128</v>
      </c>
      <c r="C12" s="48" t="s">
        <v>117</v>
      </c>
      <c r="D12" s="5">
        <v>1</v>
      </c>
      <c r="E12" s="93">
        <v>1080</v>
      </c>
      <c r="F12" s="93">
        <v>1134</v>
      </c>
      <c r="G12" s="94">
        <v>1044</v>
      </c>
      <c r="H12" s="104">
        <f t="shared" si="0"/>
        <v>1086</v>
      </c>
      <c r="I12" s="57">
        <f>SUM(J12*1.2)</f>
        <v>1252.8</v>
      </c>
      <c r="J12" s="57">
        <f t="shared" si="2"/>
        <v>1044</v>
      </c>
      <c r="L12" s="107">
        <f t="shared" si="3"/>
        <v>905</v>
      </c>
      <c r="M12" s="89"/>
    </row>
    <row r="13" spans="1:13" s="3" customFormat="1" ht="23.25" customHeight="1" x14ac:dyDescent="0.25">
      <c r="A13" s="83">
        <v>8</v>
      </c>
      <c r="B13" s="84" t="s">
        <v>129</v>
      </c>
      <c r="C13" s="48" t="s">
        <v>117</v>
      </c>
      <c r="D13" s="5">
        <v>1</v>
      </c>
      <c r="E13" s="93">
        <v>1080</v>
      </c>
      <c r="F13" s="93">
        <v>1134</v>
      </c>
      <c r="G13" s="94">
        <v>1044</v>
      </c>
      <c r="H13" s="104">
        <f t="shared" si="0"/>
        <v>1086</v>
      </c>
      <c r="I13" s="57">
        <f t="shared" si="1"/>
        <v>1252.8</v>
      </c>
      <c r="J13" s="57">
        <f t="shared" si="2"/>
        <v>1044</v>
      </c>
      <c r="L13" s="107">
        <f t="shared" si="3"/>
        <v>905</v>
      </c>
      <c r="M13" s="89"/>
    </row>
    <row r="14" spans="1:13" s="3" customFormat="1" ht="23.25" customHeight="1" x14ac:dyDescent="0.25">
      <c r="A14" s="83">
        <v>9</v>
      </c>
      <c r="B14" s="84" t="s">
        <v>130</v>
      </c>
      <c r="C14" s="48" t="s">
        <v>117</v>
      </c>
      <c r="D14" s="5">
        <v>1</v>
      </c>
      <c r="E14" s="93">
        <v>1080</v>
      </c>
      <c r="F14" s="93">
        <v>1134</v>
      </c>
      <c r="G14" s="94">
        <v>1044</v>
      </c>
      <c r="H14" s="104">
        <f t="shared" si="0"/>
        <v>1086</v>
      </c>
      <c r="I14" s="57">
        <f t="shared" si="1"/>
        <v>1252.8</v>
      </c>
      <c r="J14" s="57">
        <f t="shared" si="2"/>
        <v>1044</v>
      </c>
      <c r="L14" s="107">
        <f t="shared" si="3"/>
        <v>905</v>
      </c>
      <c r="M14" s="89"/>
    </row>
    <row r="15" spans="1:13" s="3" customFormat="1" ht="23.25" customHeight="1" x14ac:dyDescent="0.25">
      <c r="A15" s="83">
        <v>10</v>
      </c>
      <c r="B15" s="84" t="s">
        <v>131</v>
      </c>
      <c r="C15" s="48" t="s">
        <v>117</v>
      </c>
      <c r="D15" s="5">
        <v>1</v>
      </c>
      <c r="E15" s="93">
        <v>1080</v>
      </c>
      <c r="F15" s="93">
        <v>1134</v>
      </c>
      <c r="G15" s="94">
        <v>1044</v>
      </c>
      <c r="H15" s="104">
        <f t="shared" si="0"/>
        <v>1086</v>
      </c>
      <c r="I15" s="57">
        <f t="shared" si="1"/>
        <v>1252.8</v>
      </c>
      <c r="J15" s="57">
        <f t="shared" si="2"/>
        <v>1044</v>
      </c>
      <c r="L15" s="107">
        <f t="shared" si="3"/>
        <v>905</v>
      </c>
      <c r="M15" s="89"/>
    </row>
    <row r="16" spans="1:13" s="3" customFormat="1" ht="23.25" customHeight="1" x14ac:dyDescent="0.25">
      <c r="A16" s="83">
        <v>11</v>
      </c>
      <c r="B16" s="84" t="s">
        <v>132</v>
      </c>
      <c r="C16" s="48" t="s">
        <v>117</v>
      </c>
      <c r="D16" s="5">
        <v>1</v>
      </c>
      <c r="E16" s="93">
        <v>1080</v>
      </c>
      <c r="F16" s="93">
        <v>1134</v>
      </c>
      <c r="G16" s="94">
        <v>1044</v>
      </c>
      <c r="H16" s="104">
        <f t="shared" si="0"/>
        <v>1086</v>
      </c>
      <c r="I16" s="57">
        <f t="shared" si="1"/>
        <v>1252.8</v>
      </c>
      <c r="J16" s="57">
        <f t="shared" si="2"/>
        <v>1044</v>
      </c>
      <c r="L16" s="107">
        <f t="shared" si="3"/>
        <v>905</v>
      </c>
      <c r="M16" s="89"/>
    </row>
    <row r="17" spans="1:13" s="3" customFormat="1" ht="23.25" customHeight="1" x14ac:dyDescent="0.25">
      <c r="A17" s="83">
        <v>12</v>
      </c>
      <c r="B17" s="84" t="s">
        <v>133</v>
      </c>
      <c r="C17" s="48" t="s">
        <v>117</v>
      </c>
      <c r="D17" s="5">
        <v>1</v>
      </c>
      <c r="E17" s="93">
        <v>1080</v>
      </c>
      <c r="F17" s="93">
        <v>1134</v>
      </c>
      <c r="G17" s="94">
        <v>1044</v>
      </c>
      <c r="H17" s="104">
        <f t="shared" si="0"/>
        <v>1086</v>
      </c>
      <c r="I17" s="57">
        <f t="shared" si="1"/>
        <v>1252.8</v>
      </c>
      <c r="J17" s="57">
        <f t="shared" si="2"/>
        <v>1044</v>
      </c>
      <c r="L17" s="107">
        <f t="shared" si="3"/>
        <v>905</v>
      </c>
      <c r="M17" s="89"/>
    </row>
    <row r="18" spans="1:13" s="3" customFormat="1" ht="23.25" customHeight="1" x14ac:dyDescent="0.25">
      <c r="A18" s="83">
        <v>13</v>
      </c>
      <c r="B18" s="84" t="s">
        <v>134</v>
      </c>
      <c r="C18" s="48" t="s">
        <v>117</v>
      </c>
      <c r="D18" s="5">
        <v>1</v>
      </c>
      <c r="E18" s="93">
        <v>1080</v>
      </c>
      <c r="F18" s="93">
        <v>1134</v>
      </c>
      <c r="G18" s="94">
        <v>1044</v>
      </c>
      <c r="H18" s="104">
        <f t="shared" si="0"/>
        <v>1086</v>
      </c>
      <c r="I18" s="57">
        <f t="shared" si="1"/>
        <v>1252.8</v>
      </c>
      <c r="J18" s="57">
        <f t="shared" si="2"/>
        <v>1044</v>
      </c>
      <c r="L18" s="107">
        <f t="shared" si="3"/>
        <v>905</v>
      </c>
      <c r="M18" s="89"/>
    </row>
    <row r="19" spans="1:13" s="3" customFormat="1" ht="23.25" customHeight="1" x14ac:dyDescent="0.25">
      <c r="A19" s="83">
        <v>14</v>
      </c>
      <c r="B19" s="84" t="s">
        <v>135</v>
      </c>
      <c r="C19" s="48" t="s">
        <v>117</v>
      </c>
      <c r="D19" s="5">
        <v>1</v>
      </c>
      <c r="E19" s="93">
        <v>1080</v>
      </c>
      <c r="F19" s="93">
        <v>1134</v>
      </c>
      <c r="G19" s="94">
        <v>1044</v>
      </c>
      <c r="H19" s="104">
        <f t="shared" si="0"/>
        <v>1086</v>
      </c>
      <c r="I19" s="57">
        <f t="shared" si="1"/>
        <v>1252.8</v>
      </c>
      <c r="J19" s="57">
        <f t="shared" si="2"/>
        <v>1044</v>
      </c>
      <c r="L19" s="107">
        <f t="shared" si="3"/>
        <v>905</v>
      </c>
      <c r="M19" s="89"/>
    </row>
    <row r="20" spans="1:13" s="3" customFormat="1" ht="23.25" customHeight="1" x14ac:dyDescent="0.25">
      <c r="A20" s="83">
        <v>15</v>
      </c>
      <c r="B20" s="84" t="s">
        <v>136</v>
      </c>
      <c r="C20" s="48" t="s">
        <v>117</v>
      </c>
      <c r="D20" s="5">
        <v>1</v>
      </c>
      <c r="E20" s="93">
        <v>1080</v>
      </c>
      <c r="F20" s="93">
        <v>1134</v>
      </c>
      <c r="G20" s="94">
        <v>1044</v>
      </c>
      <c r="H20" s="104">
        <f t="shared" si="0"/>
        <v>1086</v>
      </c>
      <c r="I20" s="57">
        <f t="shared" si="1"/>
        <v>1252.8</v>
      </c>
      <c r="J20" s="57">
        <f t="shared" si="2"/>
        <v>1044</v>
      </c>
      <c r="L20" s="107">
        <f t="shared" si="3"/>
        <v>905</v>
      </c>
      <c r="M20" s="89"/>
    </row>
    <row r="21" spans="1:13" s="3" customFormat="1" ht="23.25" customHeight="1" x14ac:dyDescent="0.25">
      <c r="A21" s="83">
        <v>16</v>
      </c>
      <c r="B21" s="84" t="s">
        <v>137</v>
      </c>
      <c r="C21" s="48" t="s">
        <v>117</v>
      </c>
      <c r="D21" s="5">
        <v>1</v>
      </c>
      <c r="E21" s="93">
        <v>1080</v>
      </c>
      <c r="F21" s="93">
        <v>1134</v>
      </c>
      <c r="G21" s="94">
        <v>1044</v>
      </c>
      <c r="H21" s="104">
        <f t="shared" si="0"/>
        <v>1086</v>
      </c>
      <c r="I21" s="57">
        <f t="shared" si="1"/>
        <v>1252.8</v>
      </c>
      <c r="J21" s="57">
        <f t="shared" si="2"/>
        <v>1044</v>
      </c>
      <c r="L21" s="107">
        <f t="shared" si="3"/>
        <v>905</v>
      </c>
      <c r="M21" s="89"/>
    </row>
    <row r="22" spans="1:13" s="3" customFormat="1" ht="23.25" customHeight="1" x14ac:dyDescent="0.25">
      <c r="A22" s="83">
        <v>17</v>
      </c>
      <c r="B22" s="84" t="s">
        <v>138</v>
      </c>
      <c r="C22" s="48" t="s">
        <v>117</v>
      </c>
      <c r="D22" s="5">
        <v>1</v>
      </c>
      <c r="E22" s="93">
        <v>1080</v>
      </c>
      <c r="F22" s="93">
        <v>1134</v>
      </c>
      <c r="G22" s="94">
        <v>1044</v>
      </c>
      <c r="H22" s="104">
        <f t="shared" si="0"/>
        <v>1086</v>
      </c>
      <c r="I22" s="57">
        <f t="shared" si="1"/>
        <v>1252.8</v>
      </c>
      <c r="J22" s="57">
        <f t="shared" si="2"/>
        <v>1044</v>
      </c>
      <c r="L22" s="107">
        <f t="shared" si="3"/>
        <v>905</v>
      </c>
      <c r="M22" s="89"/>
    </row>
    <row r="23" spans="1:13" s="3" customFormat="1" ht="23.25" customHeight="1" x14ac:dyDescent="0.25">
      <c r="A23" s="83">
        <v>18</v>
      </c>
      <c r="B23" s="84" t="s">
        <v>139</v>
      </c>
      <c r="C23" s="48" t="s">
        <v>117</v>
      </c>
      <c r="D23" s="5">
        <v>1</v>
      </c>
      <c r="E23" s="93">
        <v>1080</v>
      </c>
      <c r="F23" s="93">
        <v>1134</v>
      </c>
      <c r="G23" s="94">
        <v>1044</v>
      </c>
      <c r="H23" s="104">
        <f t="shared" si="0"/>
        <v>1086</v>
      </c>
      <c r="I23" s="57">
        <f t="shared" si="1"/>
        <v>1252.8</v>
      </c>
      <c r="J23" s="57">
        <f t="shared" si="2"/>
        <v>1044</v>
      </c>
      <c r="L23" s="107">
        <f t="shared" si="3"/>
        <v>905</v>
      </c>
      <c r="M23" s="89"/>
    </row>
    <row r="24" spans="1:13" s="3" customFormat="1" ht="23.25" customHeight="1" x14ac:dyDescent="0.25">
      <c r="A24" s="83">
        <v>19</v>
      </c>
      <c r="B24" s="84" t="s">
        <v>140</v>
      </c>
      <c r="C24" s="48" t="s">
        <v>117</v>
      </c>
      <c r="D24" s="5">
        <v>1</v>
      </c>
      <c r="E24" s="93">
        <v>1080</v>
      </c>
      <c r="F24" s="93">
        <v>1134</v>
      </c>
      <c r="G24" s="94">
        <v>1044</v>
      </c>
      <c r="H24" s="104">
        <f t="shared" si="0"/>
        <v>1086</v>
      </c>
      <c r="I24" s="57">
        <f t="shared" si="1"/>
        <v>1252.8</v>
      </c>
      <c r="J24" s="57">
        <f t="shared" si="2"/>
        <v>1044</v>
      </c>
      <c r="L24" s="107">
        <f t="shared" si="3"/>
        <v>905</v>
      </c>
      <c r="M24" s="89"/>
    </row>
    <row r="25" spans="1:13" s="3" customFormat="1" ht="23.25" customHeight="1" x14ac:dyDescent="0.25">
      <c r="A25" s="83">
        <v>20</v>
      </c>
      <c r="B25" s="84" t="s">
        <v>141</v>
      </c>
      <c r="C25" s="48" t="s">
        <v>117</v>
      </c>
      <c r="D25" s="5">
        <v>1</v>
      </c>
      <c r="E25" s="93">
        <v>1080</v>
      </c>
      <c r="F25" s="93">
        <v>1134</v>
      </c>
      <c r="G25" s="94">
        <v>1044</v>
      </c>
      <c r="H25" s="104">
        <f t="shared" si="0"/>
        <v>1086</v>
      </c>
      <c r="I25" s="57">
        <f t="shared" si="1"/>
        <v>1252.8</v>
      </c>
      <c r="J25" s="57">
        <f t="shared" si="2"/>
        <v>1044</v>
      </c>
      <c r="L25" s="107">
        <f t="shared" si="3"/>
        <v>905</v>
      </c>
      <c r="M25" s="89"/>
    </row>
    <row r="26" spans="1:13" s="3" customFormat="1" ht="23.25" customHeight="1" x14ac:dyDescent="0.25">
      <c r="A26" s="83">
        <v>21</v>
      </c>
      <c r="B26" s="84" t="s">
        <v>142</v>
      </c>
      <c r="C26" s="48" t="s">
        <v>117</v>
      </c>
      <c r="D26" s="5">
        <v>1</v>
      </c>
      <c r="E26" s="93">
        <v>1080</v>
      </c>
      <c r="F26" s="93">
        <v>1134</v>
      </c>
      <c r="G26" s="94">
        <v>1044</v>
      </c>
      <c r="H26" s="104">
        <f t="shared" si="0"/>
        <v>1086</v>
      </c>
      <c r="I26" s="57">
        <f t="shared" si="1"/>
        <v>1252.8</v>
      </c>
      <c r="J26" s="57">
        <f t="shared" si="2"/>
        <v>1044</v>
      </c>
      <c r="L26" s="107">
        <f t="shared" si="3"/>
        <v>905</v>
      </c>
      <c r="M26" s="89"/>
    </row>
    <row r="27" spans="1:13" s="3" customFormat="1" ht="23.25" customHeight="1" x14ac:dyDescent="0.25">
      <c r="A27" s="83">
        <v>22</v>
      </c>
      <c r="B27" s="84" t="s">
        <v>143</v>
      </c>
      <c r="C27" s="48" t="s">
        <v>117</v>
      </c>
      <c r="D27" s="5">
        <v>1</v>
      </c>
      <c r="E27" s="93">
        <v>1080</v>
      </c>
      <c r="F27" s="93">
        <v>1134</v>
      </c>
      <c r="G27" s="94">
        <v>1044</v>
      </c>
      <c r="H27" s="104">
        <f t="shared" si="0"/>
        <v>1086</v>
      </c>
      <c r="I27" s="57">
        <f t="shared" si="1"/>
        <v>1252.8</v>
      </c>
      <c r="J27" s="57">
        <f t="shared" si="2"/>
        <v>1044</v>
      </c>
      <c r="L27" s="107">
        <f t="shared" si="3"/>
        <v>905</v>
      </c>
      <c r="M27" s="89"/>
    </row>
    <row r="28" spans="1:13" s="3" customFormat="1" ht="23.25" customHeight="1" x14ac:dyDescent="0.25">
      <c r="A28" s="83">
        <v>23</v>
      </c>
      <c r="B28" s="84" t="s">
        <v>144</v>
      </c>
      <c r="C28" s="48" t="s">
        <v>117</v>
      </c>
      <c r="D28" s="5">
        <v>1</v>
      </c>
      <c r="E28" s="93">
        <v>1080</v>
      </c>
      <c r="F28" s="93">
        <v>1134</v>
      </c>
      <c r="G28" s="94">
        <v>1044</v>
      </c>
      <c r="H28" s="104">
        <f t="shared" si="0"/>
        <v>1086</v>
      </c>
      <c r="I28" s="57">
        <f t="shared" si="1"/>
        <v>1252.8</v>
      </c>
      <c r="J28" s="57">
        <f t="shared" si="2"/>
        <v>1044</v>
      </c>
      <c r="L28" s="107">
        <f t="shared" si="3"/>
        <v>905</v>
      </c>
      <c r="M28" s="89"/>
    </row>
    <row r="29" spans="1:13" s="3" customFormat="1" ht="23.25" customHeight="1" x14ac:dyDescent="0.25">
      <c r="A29" s="83">
        <v>24</v>
      </c>
      <c r="B29" s="84" t="s">
        <v>145</v>
      </c>
      <c r="C29" s="48" t="s">
        <v>117</v>
      </c>
      <c r="D29" s="5">
        <v>1</v>
      </c>
      <c r="E29" s="93">
        <v>1080</v>
      </c>
      <c r="F29" s="93">
        <v>1134</v>
      </c>
      <c r="G29" s="94">
        <v>1044</v>
      </c>
      <c r="H29" s="104">
        <f t="shared" si="0"/>
        <v>1086</v>
      </c>
      <c r="I29" s="57">
        <f t="shared" si="1"/>
        <v>1252.8</v>
      </c>
      <c r="J29" s="57">
        <f t="shared" si="2"/>
        <v>1044</v>
      </c>
      <c r="L29" s="107">
        <f t="shared" si="3"/>
        <v>905</v>
      </c>
      <c r="M29" s="89"/>
    </row>
    <row r="30" spans="1:13" s="3" customFormat="1" ht="23.25" customHeight="1" x14ac:dyDescent="0.25">
      <c r="A30" s="83">
        <v>25</v>
      </c>
      <c r="B30" s="84" t="s">
        <v>146</v>
      </c>
      <c r="C30" s="48" t="s">
        <v>117</v>
      </c>
      <c r="D30" s="5">
        <v>1</v>
      </c>
      <c r="E30" s="93">
        <v>1080</v>
      </c>
      <c r="F30" s="93">
        <v>1134</v>
      </c>
      <c r="G30" s="94">
        <v>1044</v>
      </c>
      <c r="H30" s="104">
        <f t="shared" si="0"/>
        <v>1086</v>
      </c>
      <c r="I30" s="57">
        <f t="shared" si="1"/>
        <v>1252.8</v>
      </c>
      <c r="J30" s="57">
        <f t="shared" si="2"/>
        <v>1044</v>
      </c>
      <c r="L30" s="107">
        <f t="shared" si="3"/>
        <v>905</v>
      </c>
      <c r="M30" s="89"/>
    </row>
    <row r="31" spans="1:13" s="3" customFormat="1" ht="23.25" customHeight="1" x14ac:dyDescent="0.25">
      <c r="A31" s="83">
        <v>26</v>
      </c>
      <c r="B31" s="84" t="s">
        <v>147</v>
      </c>
      <c r="C31" s="48" t="s">
        <v>117</v>
      </c>
      <c r="D31" s="5">
        <v>1</v>
      </c>
      <c r="E31" s="93">
        <v>1080</v>
      </c>
      <c r="F31" s="93">
        <v>1134</v>
      </c>
      <c r="G31" s="94">
        <v>1044</v>
      </c>
      <c r="H31" s="104">
        <f t="shared" si="0"/>
        <v>1086</v>
      </c>
      <c r="I31" s="57">
        <f t="shared" si="1"/>
        <v>1252.8</v>
      </c>
      <c r="J31" s="57">
        <f t="shared" si="2"/>
        <v>1044</v>
      </c>
      <c r="L31" s="107">
        <f t="shared" si="3"/>
        <v>905</v>
      </c>
      <c r="M31" s="89"/>
    </row>
    <row r="32" spans="1:13" s="3" customFormat="1" ht="23.25" customHeight="1" x14ac:dyDescent="0.25">
      <c r="A32" s="83">
        <v>27</v>
      </c>
      <c r="B32" s="84" t="s">
        <v>148</v>
      </c>
      <c r="C32" s="48" t="s">
        <v>117</v>
      </c>
      <c r="D32" s="5">
        <v>1</v>
      </c>
      <c r="E32" s="93">
        <v>1080</v>
      </c>
      <c r="F32" s="93">
        <v>1134</v>
      </c>
      <c r="G32" s="94">
        <v>1044</v>
      </c>
      <c r="H32" s="104">
        <f t="shared" si="0"/>
        <v>1086</v>
      </c>
      <c r="I32" s="57">
        <f t="shared" si="1"/>
        <v>1252.8</v>
      </c>
      <c r="J32" s="57">
        <f t="shared" si="2"/>
        <v>1044</v>
      </c>
      <c r="L32" s="107">
        <f t="shared" si="3"/>
        <v>905</v>
      </c>
      <c r="M32" s="89"/>
    </row>
    <row r="33" spans="1:13" s="6" customFormat="1" ht="23.25" customHeight="1" x14ac:dyDescent="0.25">
      <c r="A33" s="83">
        <v>28</v>
      </c>
      <c r="B33" s="84" t="s">
        <v>149</v>
      </c>
      <c r="C33" s="48" t="s">
        <v>117</v>
      </c>
      <c r="D33" s="5">
        <v>1</v>
      </c>
      <c r="E33" s="93">
        <v>1080</v>
      </c>
      <c r="F33" s="93">
        <v>1134</v>
      </c>
      <c r="G33" s="94">
        <v>1044</v>
      </c>
      <c r="H33" s="104">
        <f t="shared" si="0"/>
        <v>1086</v>
      </c>
      <c r="I33" s="57">
        <f t="shared" si="1"/>
        <v>1252.8</v>
      </c>
      <c r="J33" s="57">
        <f t="shared" si="2"/>
        <v>1044</v>
      </c>
      <c r="L33" s="107">
        <f t="shared" si="3"/>
        <v>905</v>
      </c>
      <c r="M33" s="89"/>
    </row>
    <row r="34" spans="1:13" s="6" customFormat="1" ht="23.25" customHeight="1" x14ac:dyDescent="0.25">
      <c r="A34" s="83">
        <v>29</v>
      </c>
      <c r="B34" s="84" t="s">
        <v>150</v>
      </c>
      <c r="C34" s="48" t="s">
        <v>117</v>
      </c>
      <c r="D34" s="5">
        <v>1</v>
      </c>
      <c r="E34" s="93">
        <v>1080</v>
      </c>
      <c r="F34" s="93">
        <v>1134</v>
      </c>
      <c r="G34" s="94">
        <v>1044</v>
      </c>
      <c r="H34" s="104">
        <f t="shared" si="0"/>
        <v>1086</v>
      </c>
      <c r="I34" s="57">
        <f t="shared" si="1"/>
        <v>1252.8</v>
      </c>
      <c r="J34" s="57">
        <f t="shared" si="2"/>
        <v>1044</v>
      </c>
      <c r="L34" s="107">
        <f t="shared" si="3"/>
        <v>905</v>
      </c>
      <c r="M34" s="89"/>
    </row>
    <row r="35" spans="1:13" s="6" customFormat="1" ht="23.25" customHeight="1" x14ac:dyDescent="0.25">
      <c r="A35" s="83">
        <v>30</v>
      </c>
      <c r="B35" s="84" t="s">
        <v>151</v>
      </c>
      <c r="C35" s="48" t="s">
        <v>117</v>
      </c>
      <c r="D35" s="5">
        <v>1</v>
      </c>
      <c r="E35" s="93">
        <v>1080</v>
      </c>
      <c r="F35" s="93">
        <v>1134</v>
      </c>
      <c r="G35" s="94">
        <v>1044</v>
      </c>
      <c r="H35" s="104">
        <f t="shared" si="0"/>
        <v>1086</v>
      </c>
      <c r="I35" s="57">
        <f t="shared" si="1"/>
        <v>1252.8</v>
      </c>
      <c r="J35" s="57">
        <f t="shared" si="2"/>
        <v>1044</v>
      </c>
      <c r="L35" s="107">
        <f t="shared" si="3"/>
        <v>905</v>
      </c>
      <c r="M35" s="89"/>
    </row>
    <row r="36" spans="1:13" s="6" customFormat="1" ht="23.25" customHeight="1" x14ac:dyDescent="0.25">
      <c r="A36" s="83">
        <v>31</v>
      </c>
      <c r="B36" s="84" t="s">
        <v>152</v>
      </c>
      <c r="C36" s="48" t="s">
        <v>117</v>
      </c>
      <c r="D36" s="5">
        <v>1</v>
      </c>
      <c r="E36" s="93">
        <v>1080</v>
      </c>
      <c r="F36" s="93">
        <v>1134</v>
      </c>
      <c r="G36" s="94">
        <v>1044</v>
      </c>
      <c r="H36" s="104">
        <f t="shared" si="0"/>
        <v>1086</v>
      </c>
      <c r="I36" s="57">
        <f t="shared" si="1"/>
        <v>1252.8</v>
      </c>
      <c r="J36" s="57">
        <f t="shared" si="2"/>
        <v>1044</v>
      </c>
      <c r="L36" s="107">
        <f t="shared" si="3"/>
        <v>905</v>
      </c>
      <c r="M36" s="89"/>
    </row>
    <row r="37" spans="1:13" s="6" customFormat="1" ht="23.25" customHeight="1" x14ac:dyDescent="0.25">
      <c r="A37" s="83">
        <v>32</v>
      </c>
      <c r="B37" s="84" t="s">
        <v>153</v>
      </c>
      <c r="C37" s="48" t="s">
        <v>117</v>
      </c>
      <c r="D37" s="5">
        <v>1</v>
      </c>
      <c r="E37" s="93">
        <v>1080</v>
      </c>
      <c r="F37" s="93">
        <v>1134</v>
      </c>
      <c r="G37" s="94">
        <v>1044</v>
      </c>
      <c r="H37" s="104">
        <f t="shared" si="0"/>
        <v>1086</v>
      </c>
      <c r="I37" s="57">
        <f t="shared" si="1"/>
        <v>1252.8</v>
      </c>
      <c r="J37" s="57">
        <f t="shared" si="2"/>
        <v>1044</v>
      </c>
      <c r="L37" s="107">
        <f t="shared" si="3"/>
        <v>905</v>
      </c>
      <c r="M37" s="89"/>
    </row>
    <row r="38" spans="1:13" s="6" customFormat="1" ht="23.25" customHeight="1" x14ac:dyDescent="0.25">
      <c r="A38" s="83">
        <v>33</v>
      </c>
      <c r="B38" s="84" t="s">
        <v>154</v>
      </c>
      <c r="C38" s="48" t="s">
        <v>117</v>
      </c>
      <c r="D38" s="5">
        <v>1</v>
      </c>
      <c r="E38" s="93">
        <v>1080</v>
      </c>
      <c r="F38" s="93">
        <v>1134</v>
      </c>
      <c r="G38" s="94">
        <v>1044</v>
      </c>
      <c r="H38" s="104">
        <f t="shared" si="0"/>
        <v>1086</v>
      </c>
      <c r="I38" s="57">
        <f t="shared" si="1"/>
        <v>1252.8</v>
      </c>
      <c r="J38" s="57">
        <f t="shared" si="2"/>
        <v>1044</v>
      </c>
      <c r="L38" s="107">
        <f t="shared" si="3"/>
        <v>905</v>
      </c>
      <c r="M38" s="89"/>
    </row>
    <row r="39" spans="1:13" s="6" customFormat="1" ht="23.25" customHeight="1" x14ac:dyDescent="0.25">
      <c r="A39" s="83">
        <v>34</v>
      </c>
      <c r="B39" s="84" t="s">
        <v>155</v>
      </c>
      <c r="C39" s="48" t="s">
        <v>117</v>
      </c>
      <c r="D39" s="5">
        <v>1</v>
      </c>
      <c r="E39" s="93">
        <v>1080</v>
      </c>
      <c r="F39" s="93">
        <v>1134</v>
      </c>
      <c r="G39" s="94">
        <v>1044</v>
      </c>
      <c r="H39" s="104">
        <f t="shared" si="0"/>
        <v>1086</v>
      </c>
      <c r="I39" s="57">
        <f t="shared" si="1"/>
        <v>1252.8</v>
      </c>
      <c r="J39" s="57">
        <f t="shared" si="2"/>
        <v>1044</v>
      </c>
      <c r="L39" s="107">
        <f t="shared" si="3"/>
        <v>905</v>
      </c>
      <c r="M39" s="89"/>
    </row>
    <row r="40" spans="1:13" s="6" customFormat="1" ht="23.25" customHeight="1" x14ac:dyDescent="0.25">
      <c r="A40" s="83">
        <v>35</v>
      </c>
      <c r="B40" s="84" t="s">
        <v>156</v>
      </c>
      <c r="C40" s="48" t="s">
        <v>117</v>
      </c>
      <c r="D40" s="5">
        <v>1</v>
      </c>
      <c r="E40" s="93">
        <v>1080</v>
      </c>
      <c r="F40" s="93">
        <v>1134</v>
      </c>
      <c r="G40" s="94">
        <v>1044</v>
      </c>
      <c r="H40" s="104">
        <f t="shared" si="0"/>
        <v>1086</v>
      </c>
      <c r="I40" s="57">
        <f t="shared" si="1"/>
        <v>1252.8</v>
      </c>
      <c r="J40" s="57">
        <f t="shared" si="2"/>
        <v>1044</v>
      </c>
      <c r="L40" s="107">
        <f t="shared" si="3"/>
        <v>905</v>
      </c>
      <c r="M40" s="89"/>
    </row>
    <row r="41" spans="1:13" s="6" customFormat="1" ht="23.25" customHeight="1" x14ac:dyDescent="0.25">
      <c r="A41" s="83">
        <v>36</v>
      </c>
      <c r="B41" s="84" t="s">
        <v>157</v>
      </c>
      <c r="C41" s="48" t="s">
        <v>117</v>
      </c>
      <c r="D41" s="5">
        <v>1</v>
      </c>
      <c r="E41" s="93">
        <v>1080</v>
      </c>
      <c r="F41" s="93">
        <v>1134</v>
      </c>
      <c r="G41" s="94">
        <v>1044</v>
      </c>
      <c r="H41" s="104">
        <f t="shared" si="0"/>
        <v>1086</v>
      </c>
      <c r="I41" s="57">
        <f t="shared" si="1"/>
        <v>1252.8</v>
      </c>
      <c r="J41" s="57">
        <f t="shared" si="2"/>
        <v>1044</v>
      </c>
      <c r="L41" s="107">
        <f t="shared" si="3"/>
        <v>905</v>
      </c>
      <c r="M41" s="89"/>
    </row>
    <row r="42" spans="1:13" s="6" customFormat="1" ht="23.25" customHeight="1" x14ac:dyDescent="0.25">
      <c r="A42" s="83">
        <v>37</v>
      </c>
      <c r="B42" s="84" t="s">
        <v>158</v>
      </c>
      <c r="C42" s="48" t="s">
        <v>117</v>
      </c>
      <c r="D42" s="5">
        <v>1</v>
      </c>
      <c r="E42" s="93">
        <v>1080</v>
      </c>
      <c r="F42" s="93">
        <v>1134</v>
      </c>
      <c r="G42" s="94">
        <v>1044</v>
      </c>
      <c r="H42" s="104">
        <f t="shared" si="0"/>
        <v>1086</v>
      </c>
      <c r="I42" s="57">
        <f t="shared" si="1"/>
        <v>1252.8</v>
      </c>
      <c r="J42" s="57">
        <f t="shared" si="2"/>
        <v>1044</v>
      </c>
      <c r="L42" s="107">
        <f t="shared" si="3"/>
        <v>905</v>
      </c>
      <c r="M42" s="89"/>
    </row>
    <row r="43" spans="1:13" s="6" customFormat="1" ht="23.25" customHeight="1" x14ac:dyDescent="0.25">
      <c r="A43" s="83">
        <v>38</v>
      </c>
      <c r="B43" s="84" t="s">
        <v>159</v>
      </c>
      <c r="C43" s="48" t="s">
        <v>117</v>
      </c>
      <c r="D43" s="5">
        <v>1</v>
      </c>
      <c r="E43" s="93">
        <v>1080</v>
      </c>
      <c r="F43" s="93">
        <v>1134</v>
      </c>
      <c r="G43" s="94">
        <v>1044</v>
      </c>
      <c r="H43" s="104">
        <f t="shared" si="0"/>
        <v>1086</v>
      </c>
      <c r="I43" s="57">
        <f t="shared" si="1"/>
        <v>1252.8</v>
      </c>
      <c r="J43" s="57">
        <f t="shared" si="2"/>
        <v>1044</v>
      </c>
      <c r="L43" s="107">
        <f t="shared" si="3"/>
        <v>905</v>
      </c>
      <c r="M43" s="89"/>
    </row>
    <row r="44" spans="1:13" s="6" customFormat="1" ht="23.25" customHeight="1" x14ac:dyDescent="0.25">
      <c r="A44" s="83">
        <v>39</v>
      </c>
      <c r="B44" s="84" t="s">
        <v>160</v>
      </c>
      <c r="C44" s="48" t="s">
        <v>117</v>
      </c>
      <c r="D44" s="5">
        <v>1</v>
      </c>
      <c r="E44" s="93">
        <v>1080</v>
      </c>
      <c r="F44" s="93">
        <v>1134</v>
      </c>
      <c r="G44" s="94">
        <v>1044</v>
      </c>
      <c r="H44" s="104">
        <f t="shared" si="0"/>
        <v>1086</v>
      </c>
      <c r="I44" s="57">
        <f t="shared" si="1"/>
        <v>1252.8</v>
      </c>
      <c r="J44" s="57">
        <f t="shared" si="2"/>
        <v>1044</v>
      </c>
      <c r="L44" s="107">
        <f t="shared" si="3"/>
        <v>905</v>
      </c>
      <c r="M44" s="89"/>
    </row>
    <row r="45" spans="1:13" s="6" customFormat="1" ht="23.25" customHeight="1" x14ac:dyDescent="0.25">
      <c r="A45" s="83">
        <v>40</v>
      </c>
      <c r="B45" s="84" t="s">
        <v>161</v>
      </c>
      <c r="C45" s="48" t="s">
        <v>117</v>
      </c>
      <c r="D45" s="5">
        <v>1</v>
      </c>
      <c r="E45" s="93">
        <v>1080</v>
      </c>
      <c r="F45" s="93">
        <v>1134</v>
      </c>
      <c r="G45" s="94">
        <v>1044</v>
      </c>
      <c r="H45" s="104">
        <f t="shared" si="0"/>
        <v>1086</v>
      </c>
      <c r="I45" s="57">
        <f t="shared" si="1"/>
        <v>1252.8</v>
      </c>
      <c r="J45" s="57">
        <f t="shared" si="2"/>
        <v>1044</v>
      </c>
      <c r="L45" s="107">
        <f t="shared" si="3"/>
        <v>905</v>
      </c>
      <c r="M45" s="89"/>
    </row>
    <row r="46" spans="1:13" s="6" customFormat="1" ht="23.25" customHeight="1" x14ac:dyDescent="0.25">
      <c r="A46" s="83">
        <v>41</v>
      </c>
      <c r="B46" s="84" t="s">
        <v>162</v>
      </c>
      <c r="C46" s="48" t="s">
        <v>117</v>
      </c>
      <c r="D46" s="5">
        <v>1</v>
      </c>
      <c r="E46" s="93">
        <v>1080</v>
      </c>
      <c r="F46" s="93">
        <v>1134</v>
      </c>
      <c r="G46" s="94">
        <v>1044</v>
      </c>
      <c r="H46" s="104">
        <f t="shared" si="0"/>
        <v>1086</v>
      </c>
      <c r="I46" s="57">
        <f t="shared" si="1"/>
        <v>1252.8</v>
      </c>
      <c r="J46" s="57">
        <f t="shared" si="2"/>
        <v>1044</v>
      </c>
      <c r="L46" s="107">
        <f t="shared" si="3"/>
        <v>905</v>
      </c>
      <c r="M46" s="89"/>
    </row>
    <row r="47" spans="1:13" s="6" customFormat="1" ht="23.25" customHeight="1" x14ac:dyDescent="0.25">
      <c r="A47" s="83">
        <v>42</v>
      </c>
      <c r="B47" s="84" t="s">
        <v>163</v>
      </c>
      <c r="C47" s="48" t="s">
        <v>117</v>
      </c>
      <c r="D47" s="5">
        <v>1</v>
      </c>
      <c r="E47" s="93">
        <v>1080</v>
      </c>
      <c r="F47" s="93">
        <v>1134</v>
      </c>
      <c r="G47" s="94">
        <v>1044</v>
      </c>
      <c r="H47" s="104">
        <f t="shared" si="0"/>
        <v>1086</v>
      </c>
      <c r="I47" s="57">
        <f t="shared" si="1"/>
        <v>1252.8</v>
      </c>
      <c r="J47" s="57">
        <f t="shared" si="2"/>
        <v>1044</v>
      </c>
      <c r="L47" s="107">
        <f t="shared" si="3"/>
        <v>905</v>
      </c>
      <c r="M47" s="89"/>
    </row>
    <row r="48" spans="1:13" s="6" customFormat="1" ht="23.25" customHeight="1" x14ac:dyDescent="0.25">
      <c r="A48" s="83">
        <v>43</v>
      </c>
      <c r="B48" s="84" t="s">
        <v>164</v>
      </c>
      <c r="C48" s="48" t="s">
        <v>117</v>
      </c>
      <c r="D48" s="5">
        <v>1</v>
      </c>
      <c r="E48" s="93">
        <v>1080</v>
      </c>
      <c r="F48" s="93">
        <v>1134</v>
      </c>
      <c r="G48" s="94">
        <v>1044</v>
      </c>
      <c r="H48" s="104">
        <f t="shared" si="0"/>
        <v>1086</v>
      </c>
      <c r="I48" s="57">
        <f t="shared" si="1"/>
        <v>1252.8</v>
      </c>
      <c r="J48" s="57">
        <f t="shared" si="2"/>
        <v>1044</v>
      </c>
      <c r="L48" s="107">
        <f t="shared" si="3"/>
        <v>905</v>
      </c>
      <c r="M48" s="89"/>
    </row>
    <row r="49" spans="1:13" s="6" customFormat="1" ht="23.25" customHeight="1" x14ac:dyDescent="0.25">
      <c r="A49" s="83">
        <v>44</v>
      </c>
      <c r="B49" s="84" t="s">
        <v>165</v>
      </c>
      <c r="C49" s="48" t="s">
        <v>117</v>
      </c>
      <c r="D49" s="5">
        <v>1</v>
      </c>
      <c r="E49" s="93">
        <v>1080</v>
      </c>
      <c r="F49" s="93">
        <v>1134</v>
      </c>
      <c r="G49" s="94">
        <v>1044</v>
      </c>
      <c r="H49" s="104">
        <f t="shared" si="0"/>
        <v>1086</v>
      </c>
      <c r="I49" s="57">
        <f t="shared" si="1"/>
        <v>1252.8</v>
      </c>
      <c r="J49" s="57">
        <f t="shared" si="2"/>
        <v>1044</v>
      </c>
      <c r="L49" s="107">
        <f t="shared" si="3"/>
        <v>905</v>
      </c>
      <c r="M49" s="89"/>
    </row>
    <row r="50" spans="1:13" s="6" customFormat="1" ht="23.25" customHeight="1" x14ac:dyDescent="0.25">
      <c r="A50" s="83">
        <v>45</v>
      </c>
      <c r="B50" s="84" t="s">
        <v>166</v>
      </c>
      <c r="C50" s="48" t="s">
        <v>117</v>
      </c>
      <c r="D50" s="5">
        <v>1</v>
      </c>
      <c r="E50" s="93">
        <v>1080</v>
      </c>
      <c r="F50" s="93">
        <v>1134</v>
      </c>
      <c r="G50" s="94">
        <v>1044</v>
      </c>
      <c r="H50" s="104">
        <f t="shared" si="0"/>
        <v>1086</v>
      </c>
      <c r="I50" s="57">
        <f t="shared" si="1"/>
        <v>1252.8</v>
      </c>
      <c r="J50" s="57">
        <f t="shared" si="2"/>
        <v>1044</v>
      </c>
      <c r="L50" s="107">
        <f t="shared" si="3"/>
        <v>905</v>
      </c>
      <c r="M50" s="89"/>
    </row>
    <row r="51" spans="1:13" s="6" customFormat="1" ht="23.25" customHeight="1" x14ac:dyDescent="0.25">
      <c r="A51" s="83">
        <v>46</v>
      </c>
      <c r="B51" s="84" t="s">
        <v>167</v>
      </c>
      <c r="C51" s="48" t="s">
        <v>117</v>
      </c>
      <c r="D51" s="5">
        <v>1</v>
      </c>
      <c r="E51" s="93">
        <v>1080</v>
      </c>
      <c r="F51" s="93">
        <v>1134</v>
      </c>
      <c r="G51" s="94">
        <v>1044</v>
      </c>
      <c r="H51" s="104">
        <f t="shared" si="0"/>
        <v>1086</v>
      </c>
      <c r="I51" s="57">
        <f t="shared" si="1"/>
        <v>1252.8</v>
      </c>
      <c r="J51" s="57">
        <f t="shared" si="2"/>
        <v>1044</v>
      </c>
      <c r="L51" s="107">
        <f t="shared" si="3"/>
        <v>905</v>
      </c>
      <c r="M51" s="89"/>
    </row>
    <row r="52" spans="1:13" s="6" customFormat="1" ht="23.25" customHeight="1" x14ac:dyDescent="0.25">
      <c r="A52" s="83">
        <v>47</v>
      </c>
      <c r="B52" s="84" t="s">
        <v>168</v>
      </c>
      <c r="C52" s="48" t="s">
        <v>117</v>
      </c>
      <c r="D52" s="5">
        <v>1</v>
      </c>
      <c r="E52" s="93">
        <v>1080</v>
      </c>
      <c r="F52" s="93">
        <v>1134</v>
      </c>
      <c r="G52" s="94">
        <v>1044</v>
      </c>
      <c r="H52" s="104">
        <f t="shared" si="0"/>
        <v>1086</v>
      </c>
      <c r="I52" s="57">
        <f t="shared" si="1"/>
        <v>1252.8</v>
      </c>
      <c r="J52" s="57">
        <f t="shared" si="2"/>
        <v>1044</v>
      </c>
      <c r="L52" s="107">
        <f t="shared" si="3"/>
        <v>905</v>
      </c>
      <c r="M52" s="89"/>
    </row>
    <row r="53" spans="1:13" s="6" customFormat="1" ht="23.25" customHeight="1" x14ac:dyDescent="0.25">
      <c r="A53" s="83">
        <v>48</v>
      </c>
      <c r="B53" s="84" t="s">
        <v>169</v>
      </c>
      <c r="C53" s="48" t="s">
        <v>117</v>
      </c>
      <c r="D53" s="5">
        <v>1</v>
      </c>
      <c r="E53" s="93">
        <v>1080</v>
      </c>
      <c r="F53" s="93">
        <v>1134</v>
      </c>
      <c r="G53" s="94">
        <v>1044</v>
      </c>
      <c r="H53" s="104">
        <f t="shared" si="0"/>
        <v>1086</v>
      </c>
      <c r="I53" s="57">
        <f t="shared" si="1"/>
        <v>1252.8</v>
      </c>
      <c r="J53" s="57">
        <f t="shared" si="2"/>
        <v>1044</v>
      </c>
      <c r="L53" s="107">
        <f t="shared" si="3"/>
        <v>905</v>
      </c>
      <c r="M53" s="89"/>
    </row>
    <row r="54" spans="1:13" s="6" customFormat="1" ht="23.25" customHeight="1" x14ac:dyDescent="0.25">
      <c r="A54" s="83">
        <v>49</v>
      </c>
      <c r="B54" s="84" t="s">
        <v>170</v>
      </c>
      <c r="C54" s="48" t="s">
        <v>117</v>
      </c>
      <c r="D54" s="5">
        <v>1</v>
      </c>
      <c r="E54" s="93">
        <v>1080</v>
      </c>
      <c r="F54" s="93">
        <v>1134</v>
      </c>
      <c r="G54" s="94">
        <v>1044</v>
      </c>
      <c r="H54" s="104">
        <f t="shared" si="0"/>
        <v>1086</v>
      </c>
      <c r="I54" s="57">
        <f t="shared" si="1"/>
        <v>1252.8</v>
      </c>
      <c r="J54" s="57">
        <f t="shared" si="2"/>
        <v>1044</v>
      </c>
      <c r="L54" s="107">
        <f t="shared" si="3"/>
        <v>905</v>
      </c>
      <c r="M54" s="89"/>
    </row>
    <row r="55" spans="1:13" s="6" customFormat="1" ht="23.25" customHeight="1" x14ac:dyDescent="0.25">
      <c r="A55" s="83">
        <v>50</v>
      </c>
      <c r="B55" s="84" t="s">
        <v>171</v>
      </c>
      <c r="C55" s="48" t="s">
        <v>117</v>
      </c>
      <c r="D55" s="5">
        <v>1</v>
      </c>
      <c r="E55" s="93">
        <v>1080</v>
      </c>
      <c r="F55" s="93">
        <v>1134</v>
      </c>
      <c r="G55" s="94">
        <v>1044</v>
      </c>
      <c r="H55" s="104">
        <f t="shared" si="0"/>
        <v>1086</v>
      </c>
      <c r="I55" s="57">
        <f t="shared" si="1"/>
        <v>1252.8</v>
      </c>
      <c r="J55" s="57">
        <f t="shared" si="2"/>
        <v>1044</v>
      </c>
      <c r="L55" s="107">
        <f t="shared" si="3"/>
        <v>905</v>
      </c>
      <c r="M55" s="89"/>
    </row>
    <row r="56" spans="1:13" s="6" customFormat="1" ht="23.25" customHeight="1" x14ac:dyDescent="0.25">
      <c r="A56" s="83">
        <v>51</v>
      </c>
      <c r="B56" s="84" t="s">
        <v>172</v>
      </c>
      <c r="C56" s="48" t="s">
        <v>117</v>
      </c>
      <c r="D56" s="46">
        <v>1</v>
      </c>
      <c r="E56" s="93">
        <v>1080</v>
      </c>
      <c r="F56" s="96">
        <v>1134</v>
      </c>
      <c r="G56" s="94">
        <v>1044</v>
      </c>
      <c r="H56" s="104">
        <f t="shared" si="0"/>
        <v>1086</v>
      </c>
      <c r="I56" s="57">
        <f t="shared" si="1"/>
        <v>1252.8</v>
      </c>
      <c r="J56" s="57">
        <f t="shared" si="2"/>
        <v>1044</v>
      </c>
      <c r="L56" s="107">
        <f t="shared" si="3"/>
        <v>905</v>
      </c>
      <c r="M56" s="89"/>
    </row>
    <row r="57" spans="1:13" s="6" customFormat="1" ht="23.25" customHeight="1" x14ac:dyDescent="0.25">
      <c r="A57" s="83">
        <v>52</v>
      </c>
      <c r="B57" s="84" t="s">
        <v>173</v>
      </c>
      <c r="C57" s="48" t="s">
        <v>117</v>
      </c>
      <c r="D57" s="48">
        <v>1</v>
      </c>
      <c r="E57" s="93">
        <v>1080</v>
      </c>
      <c r="F57" s="94">
        <v>1134</v>
      </c>
      <c r="G57" s="94">
        <v>1044</v>
      </c>
      <c r="H57" s="104">
        <f t="shared" si="0"/>
        <v>1086</v>
      </c>
      <c r="I57" s="57">
        <f t="shared" si="1"/>
        <v>1252.8</v>
      </c>
      <c r="J57" s="57">
        <f t="shared" si="2"/>
        <v>1044</v>
      </c>
      <c r="L57" s="107">
        <f t="shared" si="3"/>
        <v>905</v>
      </c>
      <c r="M57" s="89"/>
    </row>
    <row r="58" spans="1:13" s="6" customFormat="1" ht="23.25" customHeight="1" x14ac:dyDescent="0.25">
      <c r="A58" s="83">
        <v>53</v>
      </c>
      <c r="B58" s="84" t="s">
        <v>174</v>
      </c>
      <c r="C58" s="48" t="s">
        <v>117</v>
      </c>
      <c r="D58" s="48">
        <v>1</v>
      </c>
      <c r="E58" s="93">
        <v>1080</v>
      </c>
      <c r="F58" s="94">
        <v>1134</v>
      </c>
      <c r="G58" s="94">
        <v>1044</v>
      </c>
      <c r="H58" s="104">
        <f t="shared" si="0"/>
        <v>1086</v>
      </c>
      <c r="I58" s="57">
        <f t="shared" si="1"/>
        <v>1252.8</v>
      </c>
      <c r="J58" s="57">
        <f t="shared" si="2"/>
        <v>1044</v>
      </c>
      <c r="L58" s="107">
        <f t="shared" si="3"/>
        <v>905</v>
      </c>
      <c r="M58" s="89"/>
    </row>
    <row r="59" spans="1:13" s="6" customFormat="1" ht="23.25" customHeight="1" x14ac:dyDescent="0.25">
      <c r="A59" s="83">
        <v>54</v>
      </c>
      <c r="B59" s="84" t="s">
        <v>175</v>
      </c>
      <c r="C59" s="48" t="s">
        <v>117</v>
      </c>
      <c r="D59" s="48">
        <v>1</v>
      </c>
      <c r="E59" s="93">
        <v>1080</v>
      </c>
      <c r="F59" s="94">
        <v>1134</v>
      </c>
      <c r="G59" s="94">
        <v>1044</v>
      </c>
      <c r="H59" s="104">
        <f t="shared" si="0"/>
        <v>1086</v>
      </c>
      <c r="I59" s="57">
        <f t="shared" si="1"/>
        <v>1252.8</v>
      </c>
      <c r="J59" s="57">
        <f t="shared" si="2"/>
        <v>1044</v>
      </c>
      <c r="L59" s="107">
        <f t="shared" si="3"/>
        <v>905</v>
      </c>
      <c r="M59" s="89"/>
    </row>
    <row r="60" spans="1:13" s="6" customFormat="1" ht="23.25" customHeight="1" x14ac:dyDescent="0.25">
      <c r="A60" s="83">
        <v>55</v>
      </c>
      <c r="B60" s="84" t="s">
        <v>176</v>
      </c>
      <c r="C60" s="48" t="s">
        <v>117</v>
      </c>
      <c r="D60" s="48">
        <v>1</v>
      </c>
      <c r="E60" s="93">
        <v>1080</v>
      </c>
      <c r="F60" s="94">
        <v>1134</v>
      </c>
      <c r="G60" s="94">
        <v>1044</v>
      </c>
      <c r="H60" s="104">
        <f t="shared" si="0"/>
        <v>1086</v>
      </c>
      <c r="I60" s="57">
        <f t="shared" si="1"/>
        <v>1252.8</v>
      </c>
      <c r="J60" s="57">
        <f t="shared" si="2"/>
        <v>1044</v>
      </c>
      <c r="L60" s="107">
        <f t="shared" si="3"/>
        <v>905</v>
      </c>
      <c r="M60" s="89"/>
    </row>
    <row r="61" spans="1:13" s="6" customFormat="1" ht="23.25" customHeight="1" x14ac:dyDescent="0.25">
      <c r="A61" s="83">
        <v>56</v>
      </c>
      <c r="B61" s="84" t="s">
        <v>177</v>
      </c>
      <c r="C61" s="48" t="s">
        <v>117</v>
      </c>
      <c r="D61" s="48">
        <v>1</v>
      </c>
      <c r="E61" s="93">
        <v>1080</v>
      </c>
      <c r="F61" s="94">
        <v>1134</v>
      </c>
      <c r="G61" s="94">
        <v>1044</v>
      </c>
      <c r="H61" s="104">
        <f t="shared" si="0"/>
        <v>1086</v>
      </c>
      <c r="I61" s="57">
        <f t="shared" si="1"/>
        <v>1252.8</v>
      </c>
      <c r="J61" s="57">
        <f t="shared" si="2"/>
        <v>1044</v>
      </c>
      <c r="L61" s="107">
        <f t="shared" si="3"/>
        <v>905</v>
      </c>
      <c r="M61" s="89"/>
    </row>
    <row r="62" spans="1:13" s="6" customFormat="1" ht="23.25" customHeight="1" x14ac:dyDescent="0.25">
      <c r="A62" s="83">
        <v>57</v>
      </c>
      <c r="B62" s="84" t="s">
        <v>178</v>
      </c>
      <c r="C62" s="48" t="s">
        <v>117</v>
      </c>
      <c r="D62" s="48">
        <v>1</v>
      </c>
      <c r="E62" s="93">
        <v>1080</v>
      </c>
      <c r="F62" s="94">
        <v>1134</v>
      </c>
      <c r="G62" s="94">
        <v>1044</v>
      </c>
      <c r="H62" s="104">
        <f t="shared" si="0"/>
        <v>1086</v>
      </c>
      <c r="I62" s="57">
        <f t="shared" si="1"/>
        <v>1252.8</v>
      </c>
      <c r="J62" s="57">
        <f t="shared" si="2"/>
        <v>1044</v>
      </c>
      <c r="L62" s="107">
        <f t="shared" si="3"/>
        <v>905</v>
      </c>
      <c r="M62" s="89"/>
    </row>
    <row r="63" spans="1:13" s="6" customFormat="1" ht="23.25" customHeight="1" x14ac:dyDescent="0.25">
      <c r="A63" s="83">
        <v>58</v>
      </c>
      <c r="B63" s="84" t="s">
        <v>179</v>
      </c>
      <c r="C63" s="48" t="s">
        <v>117</v>
      </c>
      <c r="D63" s="48">
        <v>1</v>
      </c>
      <c r="E63" s="93">
        <v>1080</v>
      </c>
      <c r="F63" s="94">
        <v>1134</v>
      </c>
      <c r="G63" s="94">
        <v>1044</v>
      </c>
      <c r="H63" s="104">
        <f t="shared" si="0"/>
        <v>1086</v>
      </c>
      <c r="I63" s="57">
        <f t="shared" si="1"/>
        <v>1252.8</v>
      </c>
      <c r="J63" s="57">
        <f t="shared" si="2"/>
        <v>1044</v>
      </c>
      <c r="L63" s="107">
        <f t="shared" si="3"/>
        <v>905</v>
      </c>
      <c r="M63" s="89"/>
    </row>
    <row r="64" spans="1:13" s="6" customFormat="1" ht="23.25" customHeight="1" x14ac:dyDescent="0.25">
      <c r="A64" s="83">
        <v>59</v>
      </c>
      <c r="B64" s="84" t="s">
        <v>180</v>
      </c>
      <c r="C64" s="48" t="s">
        <v>117</v>
      </c>
      <c r="D64" s="48">
        <v>1</v>
      </c>
      <c r="E64" s="93">
        <v>1080</v>
      </c>
      <c r="F64" s="94">
        <v>1134</v>
      </c>
      <c r="G64" s="94">
        <v>1044</v>
      </c>
      <c r="H64" s="104">
        <f t="shared" si="0"/>
        <v>1086</v>
      </c>
      <c r="I64" s="57">
        <f t="shared" si="1"/>
        <v>1252.8</v>
      </c>
      <c r="J64" s="57">
        <f t="shared" si="2"/>
        <v>1044</v>
      </c>
      <c r="L64" s="107">
        <f t="shared" si="3"/>
        <v>905</v>
      </c>
      <c r="M64" s="89"/>
    </row>
    <row r="65" spans="1:13" s="6" customFormat="1" ht="23.25" customHeight="1" x14ac:dyDescent="0.25">
      <c r="A65" s="83">
        <v>60</v>
      </c>
      <c r="B65" s="84" t="s">
        <v>181</v>
      </c>
      <c r="C65" s="48" t="s">
        <v>117</v>
      </c>
      <c r="D65" s="48">
        <v>1</v>
      </c>
      <c r="E65" s="93">
        <v>1080</v>
      </c>
      <c r="F65" s="94">
        <v>1134</v>
      </c>
      <c r="G65" s="94">
        <v>1044</v>
      </c>
      <c r="H65" s="104">
        <f t="shared" si="0"/>
        <v>1086</v>
      </c>
      <c r="I65" s="57">
        <f t="shared" si="1"/>
        <v>1252.8</v>
      </c>
      <c r="J65" s="57">
        <f t="shared" si="2"/>
        <v>1044</v>
      </c>
      <c r="L65" s="107">
        <f t="shared" si="3"/>
        <v>905</v>
      </c>
      <c r="M65" s="89"/>
    </row>
    <row r="66" spans="1:13" s="6" customFormat="1" ht="23.25" customHeight="1" x14ac:dyDescent="0.25">
      <c r="A66" s="83">
        <v>61</v>
      </c>
      <c r="B66" s="84" t="s">
        <v>182</v>
      </c>
      <c r="C66" s="48" t="s">
        <v>117</v>
      </c>
      <c r="D66" s="48">
        <v>1</v>
      </c>
      <c r="E66" s="93">
        <v>1080</v>
      </c>
      <c r="F66" s="94">
        <v>1134</v>
      </c>
      <c r="G66" s="94">
        <v>1044</v>
      </c>
      <c r="H66" s="104">
        <f t="shared" si="0"/>
        <v>1086</v>
      </c>
      <c r="I66" s="57">
        <f t="shared" si="1"/>
        <v>1252.8</v>
      </c>
      <c r="J66" s="57">
        <f t="shared" si="2"/>
        <v>1044</v>
      </c>
      <c r="L66" s="107">
        <f t="shared" si="3"/>
        <v>905</v>
      </c>
      <c r="M66" s="89"/>
    </row>
    <row r="67" spans="1:13" s="6" customFormat="1" ht="23.25" customHeight="1" x14ac:dyDescent="0.25">
      <c r="A67" s="83">
        <v>62</v>
      </c>
      <c r="B67" s="84" t="s">
        <v>183</v>
      </c>
      <c r="C67" s="48" t="s">
        <v>117</v>
      </c>
      <c r="D67" s="48">
        <v>1</v>
      </c>
      <c r="E67" s="93">
        <v>1080</v>
      </c>
      <c r="F67" s="94">
        <v>1134</v>
      </c>
      <c r="G67" s="94">
        <v>1044</v>
      </c>
      <c r="H67" s="104">
        <f t="shared" si="0"/>
        <v>1086</v>
      </c>
      <c r="I67" s="57">
        <f t="shared" si="1"/>
        <v>1252.8</v>
      </c>
      <c r="J67" s="57">
        <f t="shared" si="2"/>
        <v>1044</v>
      </c>
      <c r="L67" s="107">
        <f t="shared" si="3"/>
        <v>905</v>
      </c>
      <c r="M67" s="89"/>
    </row>
    <row r="68" spans="1:13" s="6" customFormat="1" ht="23.25" customHeight="1" x14ac:dyDescent="0.25">
      <c r="A68" s="83">
        <v>63</v>
      </c>
      <c r="B68" s="84" t="s">
        <v>184</v>
      </c>
      <c r="C68" s="48" t="s">
        <v>117</v>
      </c>
      <c r="D68" s="48">
        <v>1</v>
      </c>
      <c r="E68" s="93">
        <v>1080</v>
      </c>
      <c r="F68" s="94">
        <v>1134</v>
      </c>
      <c r="G68" s="94">
        <v>1044</v>
      </c>
      <c r="H68" s="104">
        <f t="shared" si="0"/>
        <v>1086</v>
      </c>
      <c r="I68" s="57">
        <f t="shared" si="1"/>
        <v>1252.8</v>
      </c>
      <c r="J68" s="57">
        <f t="shared" si="2"/>
        <v>1044</v>
      </c>
      <c r="L68" s="107">
        <f t="shared" si="3"/>
        <v>905</v>
      </c>
      <c r="M68" s="89"/>
    </row>
    <row r="69" spans="1:13" s="6" customFormat="1" ht="23.25" customHeight="1" x14ac:dyDescent="0.25">
      <c r="A69" s="83">
        <v>64</v>
      </c>
      <c r="B69" s="84" t="s">
        <v>185</v>
      </c>
      <c r="C69" s="48" t="s">
        <v>117</v>
      </c>
      <c r="D69" s="48">
        <v>1</v>
      </c>
      <c r="E69" s="93">
        <v>1080</v>
      </c>
      <c r="F69" s="94">
        <v>1134</v>
      </c>
      <c r="G69" s="94">
        <v>1044</v>
      </c>
      <c r="H69" s="104">
        <f t="shared" si="0"/>
        <v>1086</v>
      </c>
      <c r="I69" s="57">
        <f t="shared" si="1"/>
        <v>1252.8</v>
      </c>
      <c r="J69" s="57">
        <f t="shared" si="2"/>
        <v>1044</v>
      </c>
      <c r="L69" s="107">
        <f t="shared" si="3"/>
        <v>905</v>
      </c>
      <c r="M69" s="89"/>
    </row>
    <row r="70" spans="1:13" s="6" customFormat="1" ht="23.25" customHeight="1" x14ac:dyDescent="0.25">
      <c r="A70" s="83">
        <v>65</v>
      </c>
      <c r="B70" s="84" t="s">
        <v>186</v>
      </c>
      <c r="C70" s="48" t="s">
        <v>117</v>
      </c>
      <c r="D70" s="48">
        <v>1</v>
      </c>
      <c r="E70" s="93">
        <v>1080</v>
      </c>
      <c r="F70" s="94">
        <v>1134</v>
      </c>
      <c r="G70" s="94">
        <v>1044</v>
      </c>
      <c r="H70" s="104">
        <f t="shared" ref="H70:H133" si="4">ROUND(AVERAGE(E70, F70,G70), 2)</f>
        <v>1086</v>
      </c>
      <c r="I70" s="57">
        <f t="shared" si="1"/>
        <v>1252.8</v>
      </c>
      <c r="J70" s="57">
        <f t="shared" si="2"/>
        <v>1044</v>
      </c>
      <c r="L70" s="107">
        <f t="shared" si="3"/>
        <v>905</v>
      </c>
      <c r="M70" s="89"/>
    </row>
    <row r="71" spans="1:13" s="6" customFormat="1" ht="23.25" customHeight="1" x14ac:dyDescent="0.25">
      <c r="A71" s="83">
        <v>66</v>
      </c>
      <c r="B71" s="84" t="s">
        <v>187</v>
      </c>
      <c r="C71" s="48" t="s">
        <v>117</v>
      </c>
      <c r="D71" s="48">
        <v>1</v>
      </c>
      <c r="E71" s="93">
        <v>1080</v>
      </c>
      <c r="F71" s="94">
        <v>1134</v>
      </c>
      <c r="G71" s="94">
        <v>1044</v>
      </c>
      <c r="H71" s="104">
        <f t="shared" si="4"/>
        <v>1086</v>
      </c>
      <c r="I71" s="57">
        <f t="shared" ref="I71:I134" si="5">SUM(J71*1.2)</f>
        <v>1252.8</v>
      </c>
      <c r="J71" s="57">
        <f t="shared" ref="J71:J134" si="6">MIN(E71:G71)</f>
        <v>1044</v>
      </c>
      <c r="L71" s="107">
        <f t="shared" ref="L71:L134" si="7">SUM(H71/1.2)</f>
        <v>905</v>
      </c>
      <c r="M71" s="89"/>
    </row>
    <row r="72" spans="1:13" s="6" customFormat="1" ht="23.25" customHeight="1" x14ac:dyDescent="0.25">
      <c r="A72" s="83">
        <v>67</v>
      </c>
      <c r="B72" s="84" t="s">
        <v>188</v>
      </c>
      <c r="C72" s="48" t="s">
        <v>117</v>
      </c>
      <c r="D72" s="48">
        <v>1</v>
      </c>
      <c r="E72" s="93">
        <v>1080</v>
      </c>
      <c r="F72" s="94">
        <v>1134</v>
      </c>
      <c r="G72" s="94">
        <v>1044</v>
      </c>
      <c r="H72" s="104">
        <f t="shared" si="4"/>
        <v>1086</v>
      </c>
      <c r="I72" s="57">
        <f t="shared" si="5"/>
        <v>1252.8</v>
      </c>
      <c r="J72" s="57">
        <f t="shared" si="6"/>
        <v>1044</v>
      </c>
      <c r="L72" s="107">
        <f t="shared" si="7"/>
        <v>905</v>
      </c>
      <c r="M72" s="89"/>
    </row>
    <row r="73" spans="1:13" s="6" customFormat="1" ht="23.25" customHeight="1" x14ac:dyDescent="0.25">
      <c r="A73" s="83">
        <v>68</v>
      </c>
      <c r="B73" s="84" t="s">
        <v>189</v>
      </c>
      <c r="C73" s="48" t="s">
        <v>117</v>
      </c>
      <c r="D73" s="48">
        <v>1</v>
      </c>
      <c r="E73" s="93">
        <v>1080</v>
      </c>
      <c r="F73" s="94">
        <v>1134</v>
      </c>
      <c r="G73" s="94">
        <v>1044</v>
      </c>
      <c r="H73" s="104">
        <f t="shared" si="4"/>
        <v>1086</v>
      </c>
      <c r="I73" s="57">
        <f t="shared" si="5"/>
        <v>1252.8</v>
      </c>
      <c r="J73" s="57">
        <f t="shared" si="6"/>
        <v>1044</v>
      </c>
      <c r="L73" s="107">
        <f t="shared" si="7"/>
        <v>905</v>
      </c>
      <c r="M73" s="89"/>
    </row>
    <row r="74" spans="1:13" s="6" customFormat="1" ht="23.25" customHeight="1" x14ac:dyDescent="0.25">
      <c r="A74" s="83">
        <v>69</v>
      </c>
      <c r="B74" s="84" t="s">
        <v>190</v>
      </c>
      <c r="C74" s="48" t="s">
        <v>117</v>
      </c>
      <c r="D74" s="48">
        <v>1</v>
      </c>
      <c r="E74" s="93">
        <v>1080</v>
      </c>
      <c r="F74" s="94">
        <v>1134</v>
      </c>
      <c r="G74" s="94">
        <v>1044</v>
      </c>
      <c r="H74" s="104">
        <f t="shared" si="4"/>
        <v>1086</v>
      </c>
      <c r="I74" s="57">
        <f t="shared" si="5"/>
        <v>1252.8</v>
      </c>
      <c r="J74" s="57">
        <f t="shared" si="6"/>
        <v>1044</v>
      </c>
      <c r="L74" s="107">
        <f t="shared" si="7"/>
        <v>905</v>
      </c>
      <c r="M74" s="89"/>
    </row>
    <row r="75" spans="1:13" s="6" customFormat="1" ht="23.25" customHeight="1" x14ac:dyDescent="0.25">
      <c r="A75" s="83">
        <v>70</v>
      </c>
      <c r="B75" s="84" t="s">
        <v>191</v>
      </c>
      <c r="C75" s="48" t="s">
        <v>117</v>
      </c>
      <c r="D75" s="48">
        <v>1</v>
      </c>
      <c r="E75" s="93">
        <v>1080</v>
      </c>
      <c r="F75" s="94">
        <v>1134</v>
      </c>
      <c r="G75" s="94">
        <v>1044</v>
      </c>
      <c r="H75" s="104">
        <f t="shared" si="4"/>
        <v>1086</v>
      </c>
      <c r="I75" s="57">
        <f t="shared" si="5"/>
        <v>1252.8</v>
      </c>
      <c r="J75" s="57">
        <f t="shared" si="6"/>
        <v>1044</v>
      </c>
      <c r="L75" s="107">
        <f t="shared" si="7"/>
        <v>905</v>
      </c>
      <c r="M75" s="89"/>
    </row>
    <row r="76" spans="1:13" s="6" customFormat="1" ht="23.25" customHeight="1" x14ac:dyDescent="0.25">
      <c r="A76" s="83">
        <v>71</v>
      </c>
      <c r="B76" s="84" t="s">
        <v>192</v>
      </c>
      <c r="C76" s="48" t="s">
        <v>117</v>
      </c>
      <c r="D76" s="48">
        <v>1</v>
      </c>
      <c r="E76" s="93">
        <v>1080</v>
      </c>
      <c r="F76" s="94">
        <v>1134</v>
      </c>
      <c r="G76" s="94">
        <v>1044</v>
      </c>
      <c r="H76" s="104">
        <f t="shared" si="4"/>
        <v>1086</v>
      </c>
      <c r="I76" s="57">
        <f t="shared" si="5"/>
        <v>1252.8</v>
      </c>
      <c r="J76" s="57">
        <f t="shared" si="6"/>
        <v>1044</v>
      </c>
      <c r="L76" s="107">
        <f t="shared" si="7"/>
        <v>905</v>
      </c>
      <c r="M76" s="89"/>
    </row>
    <row r="77" spans="1:13" s="6" customFormat="1" ht="23.25" customHeight="1" x14ac:dyDescent="0.25">
      <c r="A77" s="83">
        <v>72</v>
      </c>
      <c r="B77" s="84" t="s">
        <v>193</v>
      </c>
      <c r="C77" s="48" t="s">
        <v>117</v>
      </c>
      <c r="D77" s="48">
        <v>1</v>
      </c>
      <c r="E77" s="93">
        <v>1080</v>
      </c>
      <c r="F77" s="94">
        <v>1134</v>
      </c>
      <c r="G77" s="94">
        <v>1044</v>
      </c>
      <c r="H77" s="104">
        <f t="shared" si="4"/>
        <v>1086</v>
      </c>
      <c r="I77" s="57">
        <f t="shared" si="5"/>
        <v>1252.8</v>
      </c>
      <c r="J77" s="57">
        <f t="shared" si="6"/>
        <v>1044</v>
      </c>
      <c r="L77" s="107">
        <f t="shared" si="7"/>
        <v>905</v>
      </c>
      <c r="M77" s="89"/>
    </row>
    <row r="78" spans="1:13" s="6" customFormat="1" ht="23.25" customHeight="1" x14ac:dyDescent="0.25">
      <c r="A78" s="83">
        <v>73</v>
      </c>
      <c r="B78" s="84" t="s">
        <v>194</v>
      </c>
      <c r="C78" s="48" t="s">
        <v>117</v>
      </c>
      <c r="D78" s="48">
        <v>1</v>
      </c>
      <c r="E78" s="93">
        <v>1080</v>
      </c>
      <c r="F78" s="94">
        <v>1134</v>
      </c>
      <c r="G78" s="94">
        <v>1044</v>
      </c>
      <c r="H78" s="104">
        <f t="shared" si="4"/>
        <v>1086</v>
      </c>
      <c r="I78" s="57">
        <f t="shared" si="5"/>
        <v>1252.8</v>
      </c>
      <c r="J78" s="57">
        <f t="shared" si="6"/>
        <v>1044</v>
      </c>
      <c r="L78" s="107">
        <f t="shared" si="7"/>
        <v>905</v>
      </c>
      <c r="M78" s="89"/>
    </row>
    <row r="79" spans="1:13" s="6" customFormat="1" ht="23.25" customHeight="1" x14ac:dyDescent="0.25">
      <c r="A79" s="83">
        <v>74</v>
      </c>
      <c r="B79" s="84" t="s">
        <v>195</v>
      </c>
      <c r="C79" s="48" t="s">
        <v>117</v>
      </c>
      <c r="D79" s="48">
        <v>1</v>
      </c>
      <c r="E79" s="93">
        <v>1080</v>
      </c>
      <c r="F79" s="94">
        <v>1134</v>
      </c>
      <c r="G79" s="94">
        <v>1044</v>
      </c>
      <c r="H79" s="104">
        <f t="shared" si="4"/>
        <v>1086</v>
      </c>
      <c r="I79" s="57">
        <f t="shared" si="5"/>
        <v>1252.8</v>
      </c>
      <c r="J79" s="57">
        <f t="shared" si="6"/>
        <v>1044</v>
      </c>
      <c r="L79" s="107">
        <f t="shared" si="7"/>
        <v>905</v>
      </c>
      <c r="M79" s="89"/>
    </row>
    <row r="80" spans="1:13" s="6" customFormat="1" ht="23.25" customHeight="1" x14ac:dyDescent="0.25">
      <c r="A80" s="83">
        <v>75</v>
      </c>
      <c r="B80" s="84" t="s">
        <v>196</v>
      </c>
      <c r="C80" s="48" t="s">
        <v>117</v>
      </c>
      <c r="D80" s="48">
        <v>1</v>
      </c>
      <c r="E80" s="93">
        <v>1080</v>
      </c>
      <c r="F80" s="94">
        <v>1134</v>
      </c>
      <c r="G80" s="94">
        <v>1044</v>
      </c>
      <c r="H80" s="104">
        <f t="shared" si="4"/>
        <v>1086</v>
      </c>
      <c r="I80" s="57">
        <f t="shared" si="5"/>
        <v>1252.8</v>
      </c>
      <c r="J80" s="57">
        <f t="shared" si="6"/>
        <v>1044</v>
      </c>
      <c r="L80" s="107">
        <f t="shared" si="7"/>
        <v>905</v>
      </c>
      <c r="M80" s="89"/>
    </row>
    <row r="81" spans="1:13" s="6" customFormat="1" ht="23.25" customHeight="1" x14ac:dyDescent="0.25">
      <c r="A81" s="83">
        <v>76</v>
      </c>
      <c r="B81" s="84" t="s">
        <v>197</v>
      </c>
      <c r="C81" s="48" t="s">
        <v>117</v>
      </c>
      <c r="D81" s="48">
        <v>1</v>
      </c>
      <c r="E81" s="93">
        <v>1080</v>
      </c>
      <c r="F81" s="94">
        <v>1134</v>
      </c>
      <c r="G81" s="94">
        <v>1044</v>
      </c>
      <c r="H81" s="104">
        <f t="shared" si="4"/>
        <v>1086</v>
      </c>
      <c r="I81" s="57">
        <f t="shared" si="5"/>
        <v>1252.8</v>
      </c>
      <c r="J81" s="57">
        <f t="shared" si="6"/>
        <v>1044</v>
      </c>
      <c r="L81" s="107">
        <f t="shared" si="7"/>
        <v>905</v>
      </c>
      <c r="M81" s="89"/>
    </row>
    <row r="82" spans="1:13" s="6" customFormat="1" ht="23.25" customHeight="1" x14ac:dyDescent="0.25">
      <c r="A82" s="83">
        <v>77</v>
      </c>
      <c r="B82" s="84" t="s">
        <v>198</v>
      </c>
      <c r="C82" s="48" t="s">
        <v>117</v>
      </c>
      <c r="D82" s="48">
        <v>1</v>
      </c>
      <c r="E82" s="93">
        <v>1080</v>
      </c>
      <c r="F82" s="94">
        <v>1134</v>
      </c>
      <c r="G82" s="94">
        <v>1044</v>
      </c>
      <c r="H82" s="104">
        <f t="shared" si="4"/>
        <v>1086</v>
      </c>
      <c r="I82" s="57">
        <f t="shared" si="5"/>
        <v>1252.8</v>
      </c>
      <c r="J82" s="57">
        <f t="shared" si="6"/>
        <v>1044</v>
      </c>
      <c r="L82" s="107">
        <f t="shared" si="7"/>
        <v>905</v>
      </c>
      <c r="M82" s="89"/>
    </row>
    <row r="83" spans="1:13" s="6" customFormat="1" ht="23.25" customHeight="1" x14ac:dyDescent="0.25">
      <c r="A83" s="83">
        <v>78</v>
      </c>
      <c r="B83" s="84" t="s">
        <v>199</v>
      </c>
      <c r="C83" s="48" t="s">
        <v>117</v>
      </c>
      <c r="D83" s="48">
        <v>1</v>
      </c>
      <c r="E83" s="93">
        <v>1080</v>
      </c>
      <c r="F83" s="94">
        <v>1134</v>
      </c>
      <c r="G83" s="94">
        <v>1044</v>
      </c>
      <c r="H83" s="104">
        <f t="shared" si="4"/>
        <v>1086</v>
      </c>
      <c r="I83" s="57">
        <f t="shared" si="5"/>
        <v>1252.8</v>
      </c>
      <c r="J83" s="57">
        <f t="shared" si="6"/>
        <v>1044</v>
      </c>
      <c r="L83" s="107">
        <f t="shared" si="7"/>
        <v>905</v>
      </c>
      <c r="M83" s="89"/>
    </row>
    <row r="84" spans="1:13" s="6" customFormat="1" ht="23.25" customHeight="1" x14ac:dyDescent="0.25">
      <c r="A84" s="83">
        <v>79</v>
      </c>
      <c r="B84" s="84" t="s">
        <v>200</v>
      </c>
      <c r="C84" s="48" t="s">
        <v>117</v>
      </c>
      <c r="D84" s="48">
        <v>1</v>
      </c>
      <c r="E84" s="93">
        <v>1080</v>
      </c>
      <c r="F84" s="94">
        <v>1134</v>
      </c>
      <c r="G84" s="94">
        <v>1044</v>
      </c>
      <c r="H84" s="104">
        <f t="shared" si="4"/>
        <v>1086</v>
      </c>
      <c r="I84" s="57">
        <f t="shared" si="5"/>
        <v>1252.8</v>
      </c>
      <c r="J84" s="57">
        <f t="shared" si="6"/>
        <v>1044</v>
      </c>
      <c r="L84" s="107">
        <f t="shared" si="7"/>
        <v>905</v>
      </c>
      <c r="M84" s="89"/>
    </row>
    <row r="85" spans="1:13" s="6" customFormat="1" ht="23.25" customHeight="1" x14ac:dyDescent="0.25">
      <c r="A85" s="83">
        <v>80</v>
      </c>
      <c r="B85" s="84" t="s">
        <v>201</v>
      </c>
      <c r="C85" s="48" t="s">
        <v>117</v>
      </c>
      <c r="D85" s="48">
        <v>1</v>
      </c>
      <c r="E85" s="93">
        <v>1080</v>
      </c>
      <c r="F85" s="94">
        <v>1134</v>
      </c>
      <c r="G85" s="94">
        <v>1044</v>
      </c>
      <c r="H85" s="104">
        <f t="shared" si="4"/>
        <v>1086</v>
      </c>
      <c r="I85" s="57">
        <f t="shared" si="5"/>
        <v>1252.8</v>
      </c>
      <c r="J85" s="57">
        <f t="shared" si="6"/>
        <v>1044</v>
      </c>
      <c r="L85" s="107">
        <f t="shared" si="7"/>
        <v>905</v>
      </c>
      <c r="M85" s="89"/>
    </row>
    <row r="86" spans="1:13" s="6" customFormat="1" ht="23.25" customHeight="1" x14ac:dyDescent="0.25">
      <c r="A86" s="83">
        <v>81</v>
      </c>
      <c r="B86" s="84" t="s">
        <v>202</v>
      </c>
      <c r="C86" s="48" t="s">
        <v>117</v>
      </c>
      <c r="D86" s="48">
        <v>1</v>
      </c>
      <c r="E86" s="93">
        <v>1080</v>
      </c>
      <c r="F86" s="94">
        <v>1134</v>
      </c>
      <c r="G86" s="94">
        <v>1044</v>
      </c>
      <c r="H86" s="104">
        <f t="shared" si="4"/>
        <v>1086</v>
      </c>
      <c r="I86" s="57">
        <f t="shared" si="5"/>
        <v>1252.8</v>
      </c>
      <c r="J86" s="57">
        <f t="shared" si="6"/>
        <v>1044</v>
      </c>
      <c r="L86" s="107">
        <f t="shared" si="7"/>
        <v>905</v>
      </c>
      <c r="M86" s="89"/>
    </row>
    <row r="87" spans="1:13" s="6" customFormat="1" ht="23.25" customHeight="1" x14ac:dyDescent="0.25">
      <c r="A87" s="83">
        <v>82</v>
      </c>
      <c r="B87" s="84" t="s">
        <v>203</v>
      </c>
      <c r="C87" s="48" t="s">
        <v>117</v>
      </c>
      <c r="D87" s="48">
        <v>1</v>
      </c>
      <c r="E87" s="93">
        <v>1080</v>
      </c>
      <c r="F87" s="94">
        <v>1134</v>
      </c>
      <c r="G87" s="94">
        <v>1044</v>
      </c>
      <c r="H87" s="104">
        <f t="shared" si="4"/>
        <v>1086</v>
      </c>
      <c r="I87" s="57">
        <f t="shared" si="5"/>
        <v>1252.8</v>
      </c>
      <c r="J87" s="57">
        <f t="shared" si="6"/>
        <v>1044</v>
      </c>
      <c r="L87" s="107">
        <f t="shared" si="7"/>
        <v>905</v>
      </c>
      <c r="M87" s="89"/>
    </row>
    <row r="88" spans="1:13" s="6" customFormat="1" ht="23.25" customHeight="1" x14ac:dyDescent="0.25">
      <c r="A88" s="83">
        <v>83</v>
      </c>
      <c r="B88" s="84" t="s">
        <v>204</v>
      </c>
      <c r="C88" s="48" t="s">
        <v>117</v>
      </c>
      <c r="D88" s="48">
        <v>1</v>
      </c>
      <c r="E88" s="93">
        <v>1080</v>
      </c>
      <c r="F88" s="94">
        <v>1134</v>
      </c>
      <c r="G88" s="94">
        <v>1044</v>
      </c>
      <c r="H88" s="104">
        <f t="shared" si="4"/>
        <v>1086</v>
      </c>
      <c r="I88" s="57">
        <f t="shared" si="5"/>
        <v>1252.8</v>
      </c>
      <c r="J88" s="57">
        <f t="shared" si="6"/>
        <v>1044</v>
      </c>
      <c r="L88" s="107">
        <f t="shared" si="7"/>
        <v>905</v>
      </c>
      <c r="M88" s="89"/>
    </row>
    <row r="89" spans="1:13" s="6" customFormat="1" ht="23.25" customHeight="1" x14ac:dyDescent="0.25">
      <c r="A89" s="83">
        <v>84</v>
      </c>
      <c r="B89" s="84" t="s">
        <v>205</v>
      </c>
      <c r="C89" s="48" t="s">
        <v>117</v>
      </c>
      <c r="D89" s="48">
        <v>1</v>
      </c>
      <c r="E89" s="93">
        <v>1080</v>
      </c>
      <c r="F89" s="94">
        <v>1134</v>
      </c>
      <c r="G89" s="94">
        <v>1044</v>
      </c>
      <c r="H89" s="104">
        <f t="shared" si="4"/>
        <v>1086</v>
      </c>
      <c r="I89" s="57">
        <f t="shared" si="5"/>
        <v>1252.8</v>
      </c>
      <c r="J89" s="57">
        <f t="shared" si="6"/>
        <v>1044</v>
      </c>
      <c r="L89" s="107">
        <f t="shared" si="7"/>
        <v>905</v>
      </c>
      <c r="M89" s="89"/>
    </row>
    <row r="90" spans="1:13" s="6" customFormat="1" ht="23.25" customHeight="1" x14ac:dyDescent="0.25">
      <c r="A90" s="83">
        <v>85</v>
      </c>
      <c r="B90" s="84" t="s">
        <v>206</v>
      </c>
      <c r="C90" s="48" t="s">
        <v>117</v>
      </c>
      <c r="D90" s="48">
        <v>1</v>
      </c>
      <c r="E90" s="93">
        <v>1080</v>
      </c>
      <c r="F90" s="94">
        <v>1134</v>
      </c>
      <c r="G90" s="94">
        <v>1044</v>
      </c>
      <c r="H90" s="104">
        <f t="shared" si="4"/>
        <v>1086</v>
      </c>
      <c r="I90" s="57">
        <f t="shared" si="5"/>
        <v>1252.8</v>
      </c>
      <c r="J90" s="57">
        <f t="shared" si="6"/>
        <v>1044</v>
      </c>
      <c r="L90" s="107">
        <f t="shared" si="7"/>
        <v>905</v>
      </c>
      <c r="M90" s="89"/>
    </row>
    <row r="91" spans="1:13" s="6" customFormat="1" ht="23.25" customHeight="1" x14ac:dyDescent="0.25">
      <c r="A91" s="83">
        <v>86</v>
      </c>
      <c r="B91" s="84" t="s">
        <v>189</v>
      </c>
      <c r="C91" s="48" t="s">
        <v>117</v>
      </c>
      <c r="D91" s="48">
        <v>1</v>
      </c>
      <c r="E91" s="93">
        <v>1080</v>
      </c>
      <c r="F91" s="94">
        <v>1134</v>
      </c>
      <c r="G91" s="94">
        <v>1044</v>
      </c>
      <c r="H91" s="104">
        <f t="shared" si="4"/>
        <v>1086</v>
      </c>
      <c r="I91" s="57">
        <f t="shared" si="5"/>
        <v>1252.8</v>
      </c>
      <c r="J91" s="57">
        <f t="shared" si="6"/>
        <v>1044</v>
      </c>
      <c r="L91" s="107">
        <f t="shared" si="7"/>
        <v>905</v>
      </c>
      <c r="M91" s="89"/>
    </row>
    <row r="92" spans="1:13" s="6" customFormat="1" ht="23.25" customHeight="1" x14ac:dyDescent="0.25">
      <c r="A92" s="83">
        <v>87</v>
      </c>
      <c r="B92" s="84" t="s">
        <v>207</v>
      </c>
      <c r="C92" s="48" t="s">
        <v>117</v>
      </c>
      <c r="D92" s="48">
        <v>1</v>
      </c>
      <c r="E92" s="93">
        <v>1080</v>
      </c>
      <c r="F92" s="94">
        <v>1134</v>
      </c>
      <c r="G92" s="94">
        <v>1044</v>
      </c>
      <c r="H92" s="104">
        <f t="shared" si="4"/>
        <v>1086</v>
      </c>
      <c r="I92" s="57">
        <f t="shared" si="5"/>
        <v>1252.8</v>
      </c>
      <c r="J92" s="57">
        <f t="shared" si="6"/>
        <v>1044</v>
      </c>
      <c r="L92" s="107">
        <f t="shared" si="7"/>
        <v>905</v>
      </c>
      <c r="M92" s="89"/>
    </row>
    <row r="93" spans="1:13" s="6" customFormat="1" ht="23.25" customHeight="1" x14ac:dyDescent="0.25">
      <c r="A93" s="83">
        <v>88</v>
      </c>
      <c r="B93" s="84" t="s">
        <v>208</v>
      </c>
      <c r="C93" s="48" t="s">
        <v>117</v>
      </c>
      <c r="D93" s="48">
        <v>1</v>
      </c>
      <c r="E93" s="93">
        <v>1080</v>
      </c>
      <c r="F93" s="94">
        <v>1134</v>
      </c>
      <c r="G93" s="94">
        <v>1044</v>
      </c>
      <c r="H93" s="104">
        <f t="shared" si="4"/>
        <v>1086</v>
      </c>
      <c r="I93" s="57">
        <f t="shared" si="5"/>
        <v>1252.8</v>
      </c>
      <c r="J93" s="57">
        <f t="shared" si="6"/>
        <v>1044</v>
      </c>
      <c r="L93" s="107">
        <f t="shared" si="7"/>
        <v>905</v>
      </c>
      <c r="M93" s="89"/>
    </row>
    <row r="94" spans="1:13" s="6" customFormat="1" ht="23.25" customHeight="1" x14ac:dyDescent="0.25">
      <c r="A94" s="83">
        <v>89</v>
      </c>
      <c r="B94" s="84" t="s">
        <v>209</v>
      </c>
      <c r="C94" s="48" t="s">
        <v>117</v>
      </c>
      <c r="D94" s="48">
        <v>1</v>
      </c>
      <c r="E94" s="93">
        <v>1080</v>
      </c>
      <c r="F94" s="94">
        <v>1134</v>
      </c>
      <c r="G94" s="94">
        <v>1044</v>
      </c>
      <c r="H94" s="104">
        <f t="shared" si="4"/>
        <v>1086</v>
      </c>
      <c r="I94" s="57">
        <f t="shared" si="5"/>
        <v>1252.8</v>
      </c>
      <c r="J94" s="57">
        <f t="shared" si="6"/>
        <v>1044</v>
      </c>
      <c r="L94" s="107">
        <f t="shared" si="7"/>
        <v>905</v>
      </c>
      <c r="M94" s="89"/>
    </row>
    <row r="95" spans="1:13" s="6" customFormat="1" ht="23.25" customHeight="1" x14ac:dyDescent="0.25">
      <c r="A95" s="83">
        <v>90</v>
      </c>
      <c r="B95" s="84" t="s">
        <v>210</v>
      </c>
      <c r="C95" s="48" t="s">
        <v>117</v>
      </c>
      <c r="D95" s="48">
        <v>1</v>
      </c>
      <c r="E95" s="93">
        <v>1080</v>
      </c>
      <c r="F95" s="94">
        <v>1134</v>
      </c>
      <c r="G95" s="94">
        <v>1044</v>
      </c>
      <c r="H95" s="104">
        <f t="shared" si="4"/>
        <v>1086</v>
      </c>
      <c r="I95" s="57">
        <f t="shared" si="5"/>
        <v>1252.8</v>
      </c>
      <c r="J95" s="57">
        <f t="shared" si="6"/>
        <v>1044</v>
      </c>
      <c r="L95" s="107">
        <f t="shared" si="7"/>
        <v>905</v>
      </c>
      <c r="M95" s="89"/>
    </row>
    <row r="96" spans="1:13" s="6" customFormat="1" ht="23.25" customHeight="1" x14ac:dyDescent="0.25">
      <c r="A96" s="83">
        <v>91</v>
      </c>
      <c r="B96" s="84" t="s">
        <v>211</v>
      </c>
      <c r="C96" s="48" t="s">
        <v>117</v>
      </c>
      <c r="D96" s="48">
        <v>1</v>
      </c>
      <c r="E96" s="93">
        <v>1080</v>
      </c>
      <c r="F96" s="94">
        <v>1134</v>
      </c>
      <c r="G96" s="94">
        <v>1044</v>
      </c>
      <c r="H96" s="104">
        <f t="shared" si="4"/>
        <v>1086</v>
      </c>
      <c r="I96" s="57">
        <f t="shared" si="5"/>
        <v>1252.8</v>
      </c>
      <c r="J96" s="57">
        <f t="shared" si="6"/>
        <v>1044</v>
      </c>
      <c r="L96" s="107">
        <f t="shared" si="7"/>
        <v>905</v>
      </c>
      <c r="M96" s="89"/>
    </row>
    <row r="97" spans="1:13" s="6" customFormat="1" ht="23.25" customHeight="1" x14ac:dyDescent="0.25">
      <c r="A97" s="83">
        <v>92</v>
      </c>
      <c r="B97" s="84" t="s">
        <v>212</v>
      </c>
      <c r="C97" s="48" t="s">
        <v>117</v>
      </c>
      <c r="D97" s="48">
        <v>1</v>
      </c>
      <c r="E97" s="93">
        <v>1080</v>
      </c>
      <c r="F97" s="94">
        <v>1134</v>
      </c>
      <c r="G97" s="94">
        <v>1044</v>
      </c>
      <c r="H97" s="104">
        <f t="shared" si="4"/>
        <v>1086</v>
      </c>
      <c r="I97" s="57">
        <f t="shared" si="5"/>
        <v>1252.8</v>
      </c>
      <c r="J97" s="57">
        <f t="shared" si="6"/>
        <v>1044</v>
      </c>
      <c r="L97" s="107">
        <f t="shared" si="7"/>
        <v>905</v>
      </c>
      <c r="M97" s="89"/>
    </row>
    <row r="98" spans="1:13" s="6" customFormat="1" ht="23.25" customHeight="1" x14ac:dyDescent="0.25">
      <c r="A98" s="83">
        <v>93</v>
      </c>
      <c r="B98" s="84" t="s">
        <v>213</v>
      </c>
      <c r="C98" s="48" t="s">
        <v>117</v>
      </c>
      <c r="D98" s="48">
        <v>1</v>
      </c>
      <c r="E98" s="93">
        <v>1080</v>
      </c>
      <c r="F98" s="94">
        <v>1134</v>
      </c>
      <c r="G98" s="94">
        <v>1044</v>
      </c>
      <c r="H98" s="104">
        <f t="shared" si="4"/>
        <v>1086</v>
      </c>
      <c r="I98" s="57">
        <f t="shared" si="5"/>
        <v>1252.8</v>
      </c>
      <c r="J98" s="57">
        <f t="shared" si="6"/>
        <v>1044</v>
      </c>
      <c r="L98" s="107">
        <f t="shared" si="7"/>
        <v>905</v>
      </c>
      <c r="M98" s="89"/>
    </row>
    <row r="99" spans="1:13" s="6" customFormat="1" ht="23.25" customHeight="1" x14ac:dyDescent="0.25">
      <c r="A99" s="83">
        <v>94</v>
      </c>
      <c r="B99" s="84" t="s">
        <v>214</v>
      </c>
      <c r="C99" s="48" t="s">
        <v>117</v>
      </c>
      <c r="D99" s="48">
        <v>1</v>
      </c>
      <c r="E99" s="93">
        <v>1080</v>
      </c>
      <c r="F99" s="94">
        <v>1134</v>
      </c>
      <c r="G99" s="94">
        <v>1044</v>
      </c>
      <c r="H99" s="104">
        <f t="shared" si="4"/>
        <v>1086</v>
      </c>
      <c r="I99" s="57">
        <f t="shared" si="5"/>
        <v>1252.8</v>
      </c>
      <c r="J99" s="57">
        <f t="shared" si="6"/>
        <v>1044</v>
      </c>
      <c r="L99" s="107">
        <f t="shared" si="7"/>
        <v>905</v>
      </c>
      <c r="M99" s="89"/>
    </row>
    <row r="100" spans="1:13" s="6" customFormat="1" ht="23.25" customHeight="1" x14ac:dyDescent="0.25">
      <c r="A100" s="83">
        <v>95</v>
      </c>
      <c r="B100" s="84" t="s">
        <v>215</v>
      </c>
      <c r="C100" s="48" t="s">
        <v>117</v>
      </c>
      <c r="D100" s="48">
        <v>1</v>
      </c>
      <c r="E100" s="93">
        <v>1080</v>
      </c>
      <c r="F100" s="94">
        <v>1134</v>
      </c>
      <c r="G100" s="94">
        <v>1044</v>
      </c>
      <c r="H100" s="104">
        <f t="shared" si="4"/>
        <v>1086</v>
      </c>
      <c r="I100" s="57">
        <f t="shared" si="5"/>
        <v>1252.8</v>
      </c>
      <c r="J100" s="57">
        <f t="shared" si="6"/>
        <v>1044</v>
      </c>
      <c r="L100" s="107">
        <f t="shared" si="7"/>
        <v>905</v>
      </c>
      <c r="M100" s="89"/>
    </row>
    <row r="101" spans="1:13" s="6" customFormat="1" ht="23.25" customHeight="1" x14ac:dyDescent="0.25">
      <c r="A101" s="83">
        <v>96</v>
      </c>
      <c r="B101" s="84" t="s">
        <v>216</v>
      </c>
      <c r="C101" s="48" t="s">
        <v>117</v>
      </c>
      <c r="D101" s="48">
        <v>1</v>
      </c>
      <c r="E101" s="93">
        <v>1080</v>
      </c>
      <c r="F101" s="94">
        <v>1134</v>
      </c>
      <c r="G101" s="94">
        <v>1044</v>
      </c>
      <c r="H101" s="104">
        <f t="shared" si="4"/>
        <v>1086</v>
      </c>
      <c r="I101" s="57">
        <f t="shared" si="5"/>
        <v>1252.8</v>
      </c>
      <c r="J101" s="57">
        <f t="shared" si="6"/>
        <v>1044</v>
      </c>
      <c r="L101" s="107">
        <f t="shared" si="7"/>
        <v>905</v>
      </c>
      <c r="M101" s="89"/>
    </row>
    <row r="102" spans="1:13" s="6" customFormat="1" ht="23.25" customHeight="1" x14ac:dyDescent="0.25">
      <c r="A102" s="83">
        <v>97</v>
      </c>
      <c r="B102" s="84" t="s">
        <v>217</v>
      </c>
      <c r="C102" s="48" t="s">
        <v>117</v>
      </c>
      <c r="D102" s="48">
        <v>1</v>
      </c>
      <c r="E102" s="93">
        <v>1080</v>
      </c>
      <c r="F102" s="94">
        <v>1134</v>
      </c>
      <c r="G102" s="94">
        <v>1044</v>
      </c>
      <c r="H102" s="104">
        <f t="shared" si="4"/>
        <v>1086</v>
      </c>
      <c r="I102" s="57">
        <f t="shared" si="5"/>
        <v>1252.8</v>
      </c>
      <c r="J102" s="57">
        <f t="shared" si="6"/>
        <v>1044</v>
      </c>
      <c r="L102" s="107">
        <f t="shared" si="7"/>
        <v>905</v>
      </c>
      <c r="M102" s="89"/>
    </row>
    <row r="103" spans="1:13" s="6" customFormat="1" ht="23.25" customHeight="1" x14ac:dyDescent="0.25">
      <c r="A103" s="83">
        <v>98</v>
      </c>
      <c r="B103" s="84" t="s">
        <v>218</v>
      </c>
      <c r="C103" s="48" t="s">
        <v>117</v>
      </c>
      <c r="D103" s="48">
        <v>1</v>
      </c>
      <c r="E103" s="93">
        <v>1080</v>
      </c>
      <c r="F103" s="94">
        <v>1134</v>
      </c>
      <c r="G103" s="94">
        <v>1044</v>
      </c>
      <c r="H103" s="104">
        <f t="shared" si="4"/>
        <v>1086</v>
      </c>
      <c r="I103" s="57">
        <f t="shared" si="5"/>
        <v>1252.8</v>
      </c>
      <c r="J103" s="57">
        <f t="shared" si="6"/>
        <v>1044</v>
      </c>
      <c r="L103" s="107">
        <f t="shared" si="7"/>
        <v>905</v>
      </c>
      <c r="M103" s="89"/>
    </row>
    <row r="104" spans="1:13" s="6" customFormat="1" ht="23.25" customHeight="1" x14ac:dyDescent="0.25">
      <c r="A104" s="83">
        <v>99</v>
      </c>
      <c r="B104" s="84" t="s">
        <v>219</v>
      </c>
      <c r="C104" s="48" t="s">
        <v>117</v>
      </c>
      <c r="D104" s="48">
        <v>1</v>
      </c>
      <c r="E104" s="93">
        <v>1080</v>
      </c>
      <c r="F104" s="94">
        <v>1134</v>
      </c>
      <c r="G104" s="94">
        <v>1044</v>
      </c>
      <c r="H104" s="104">
        <f t="shared" si="4"/>
        <v>1086</v>
      </c>
      <c r="I104" s="57">
        <f t="shared" si="5"/>
        <v>1252.8</v>
      </c>
      <c r="J104" s="57">
        <f t="shared" si="6"/>
        <v>1044</v>
      </c>
      <c r="L104" s="107">
        <f t="shared" si="7"/>
        <v>905</v>
      </c>
      <c r="M104" s="89"/>
    </row>
    <row r="105" spans="1:13" s="6" customFormat="1" ht="23.25" customHeight="1" x14ac:dyDescent="0.25">
      <c r="A105" s="83">
        <v>100</v>
      </c>
      <c r="B105" s="84" t="s">
        <v>220</v>
      </c>
      <c r="C105" s="48" t="s">
        <v>117</v>
      </c>
      <c r="D105" s="48">
        <v>1</v>
      </c>
      <c r="E105" s="93">
        <v>1080</v>
      </c>
      <c r="F105" s="94">
        <v>1134</v>
      </c>
      <c r="G105" s="94">
        <v>1044</v>
      </c>
      <c r="H105" s="104">
        <f t="shared" si="4"/>
        <v>1086</v>
      </c>
      <c r="I105" s="57">
        <f t="shared" si="5"/>
        <v>1252.8</v>
      </c>
      <c r="J105" s="57">
        <f t="shared" si="6"/>
        <v>1044</v>
      </c>
      <c r="L105" s="107">
        <f t="shared" si="7"/>
        <v>905</v>
      </c>
      <c r="M105" s="89"/>
    </row>
    <row r="106" spans="1:13" s="6" customFormat="1" ht="23.25" customHeight="1" x14ac:dyDescent="0.25">
      <c r="A106" s="83">
        <v>101</v>
      </c>
      <c r="B106" s="84" t="s">
        <v>221</v>
      </c>
      <c r="C106" s="48" t="s">
        <v>117</v>
      </c>
      <c r="D106" s="48">
        <v>1</v>
      </c>
      <c r="E106" s="93">
        <v>1080</v>
      </c>
      <c r="F106" s="94">
        <v>1134</v>
      </c>
      <c r="G106" s="94">
        <v>1044</v>
      </c>
      <c r="H106" s="104">
        <f t="shared" si="4"/>
        <v>1086</v>
      </c>
      <c r="I106" s="57">
        <f t="shared" si="5"/>
        <v>1252.8</v>
      </c>
      <c r="J106" s="57">
        <f t="shared" si="6"/>
        <v>1044</v>
      </c>
      <c r="L106" s="107">
        <f t="shared" si="7"/>
        <v>905</v>
      </c>
      <c r="M106" s="89"/>
    </row>
    <row r="107" spans="1:13" s="6" customFormat="1" ht="23.25" customHeight="1" x14ac:dyDescent="0.25">
      <c r="A107" s="83">
        <v>102</v>
      </c>
      <c r="B107" s="84" t="s">
        <v>222</v>
      </c>
      <c r="C107" s="48" t="s">
        <v>117</v>
      </c>
      <c r="D107" s="48">
        <v>1</v>
      </c>
      <c r="E107" s="93">
        <v>1080</v>
      </c>
      <c r="F107" s="94">
        <v>1134</v>
      </c>
      <c r="G107" s="94">
        <v>1044</v>
      </c>
      <c r="H107" s="104">
        <f t="shared" si="4"/>
        <v>1086</v>
      </c>
      <c r="I107" s="57">
        <f t="shared" si="5"/>
        <v>1252.8</v>
      </c>
      <c r="J107" s="57">
        <f t="shared" si="6"/>
        <v>1044</v>
      </c>
      <c r="L107" s="107">
        <f t="shared" si="7"/>
        <v>905</v>
      </c>
      <c r="M107" s="89"/>
    </row>
    <row r="108" spans="1:13" s="6" customFormat="1" ht="23.25" customHeight="1" x14ac:dyDescent="0.25">
      <c r="A108" s="83">
        <v>103</v>
      </c>
      <c r="B108" s="84" t="s">
        <v>223</v>
      </c>
      <c r="C108" s="48" t="s">
        <v>117</v>
      </c>
      <c r="D108" s="48">
        <v>1</v>
      </c>
      <c r="E108" s="93">
        <v>1080</v>
      </c>
      <c r="F108" s="94">
        <v>1134</v>
      </c>
      <c r="G108" s="94">
        <v>1044</v>
      </c>
      <c r="H108" s="104">
        <f t="shared" si="4"/>
        <v>1086</v>
      </c>
      <c r="I108" s="57">
        <f t="shared" si="5"/>
        <v>1252.8</v>
      </c>
      <c r="J108" s="57">
        <f t="shared" si="6"/>
        <v>1044</v>
      </c>
      <c r="L108" s="107">
        <f t="shared" si="7"/>
        <v>905</v>
      </c>
      <c r="M108" s="89"/>
    </row>
    <row r="109" spans="1:13" s="6" customFormat="1" ht="23.25" customHeight="1" x14ac:dyDescent="0.25">
      <c r="A109" s="83">
        <v>104</v>
      </c>
      <c r="B109" s="84" t="s">
        <v>224</v>
      </c>
      <c r="C109" s="48" t="s">
        <v>117</v>
      </c>
      <c r="D109" s="48">
        <v>1</v>
      </c>
      <c r="E109" s="93">
        <v>1080</v>
      </c>
      <c r="F109" s="94">
        <v>1134</v>
      </c>
      <c r="G109" s="94">
        <v>1044</v>
      </c>
      <c r="H109" s="104">
        <f t="shared" si="4"/>
        <v>1086</v>
      </c>
      <c r="I109" s="57">
        <f t="shared" si="5"/>
        <v>1252.8</v>
      </c>
      <c r="J109" s="57">
        <f t="shared" si="6"/>
        <v>1044</v>
      </c>
      <c r="L109" s="107">
        <f t="shared" si="7"/>
        <v>905</v>
      </c>
      <c r="M109" s="89"/>
    </row>
    <row r="110" spans="1:13" s="6" customFormat="1" ht="23.25" customHeight="1" x14ac:dyDescent="0.25">
      <c r="A110" s="83">
        <v>105</v>
      </c>
      <c r="B110" s="84" t="s">
        <v>225</v>
      </c>
      <c r="C110" s="48" t="s">
        <v>117</v>
      </c>
      <c r="D110" s="48">
        <v>1</v>
      </c>
      <c r="E110" s="93">
        <v>1080</v>
      </c>
      <c r="F110" s="94">
        <v>1134</v>
      </c>
      <c r="G110" s="94">
        <v>1044</v>
      </c>
      <c r="H110" s="104">
        <f t="shared" si="4"/>
        <v>1086</v>
      </c>
      <c r="I110" s="57">
        <f t="shared" si="5"/>
        <v>1252.8</v>
      </c>
      <c r="J110" s="57">
        <f t="shared" si="6"/>
        <v>1044</v>
      </c>
      <c r="L110" s="107">
        <f t="shared" si="7"/>
        <v>905</v>
      </c>
      <c r="M110" s="89"/>
    </row>
    <row r="111" spans="1:13" s="6" customFormat="1" ht="23.25" customHeight="1" x14ac:dyDescent="0.25">
      <c r="A111" s="83">
        <v>106</v>
      </c>
      <c r="B111" s="84" t="s">
        <v>226</v>
      </c>
      <c r="C111" s="48" t="s">
        <v>117</v>
      </c>
      <c r="D111" s="48">
        <v>1</v>
      </c>
      <c r="E111" s="93">
        <v>1080</v>
      </c>
      <c r="F111" s="94">
        <v>1134</v>
      </c>
      <c r="G111" s="94">
        <v>1044</v>
      </c>
      <c r="H111" s="104">
        <f t="shared" si="4"/>
        <v>1086</v>
      </c>
      <c r="I111" s="57">
        <f t="shared" si="5"/>
        <v>1252.8</v>
      </c>
      <c r="J111" s="57">
        <f t="shared" si="6"/>
        <v>1044</v>
      </c>
      <c r="L111" s="107">
        <f t="shared" si="7"/>
        <v>905</v>
      </c>
      <c r="M111" s="89"/>
    </row>
    <row r="112" spans="1:13" s="6" customFormat="1" ht="23.25" customHeight="1" x14ac:dyDescent="0.25">
      <c r="A112" s="83">
        <v>107</v>
      </c>
      <c r="B112" s="84" t="s">
        <v>227</v>
      </c>
      <c r="C112" s="48" t="s">
        <v>117</v>
      </c>
      <c r="D112" s="48">
        <v>1</v>
      </c>
      <c r="E112" s="93">
        <v>1080</v>
      </c>
      <c r="F112" s="94">
        <v>1134</v>
      </c>
      <c r="G112" s="94">
        <v>1044</v>
      </c>
      <c r="H112" s="104">
        <f t="shared" si="4"/>
        <v>1086</v>
      </c>
      <c r="I112" s="57">
        <f t="shared" si="5"/>
        <v>1252.8</v>
      </c>
      <c r="J112" s="57">
        <f t="shared" si="6"/>
        <v>1044</v>
      </c>
      <c r="L112" s="107">
        <f t="shared" si="7"/>
        <v>905</v>
      </c>
      <c r="M112" s="89"/>
    </row>
    <row r="113" spans="1:13" s="6" customFormat="1" ht="23.25" customHeight="1" x14ac:dyDescent="0.25">
      <c r="A113" s="83">
        <v>108</v>
      </c>
      <c r="B113" s="84" t="s">
        <v>228</v>
      </c>
      <c r="C113" s="48" t="s">
        <v>117</v>
      </c>
      <c r="D113" s="48">
        <v>1</v>
      </c>
      <c r="E113" s="93">
        <v>1080</v>
      </c>
      <c r="F113" s="94">
        <v>1134</v>
      </c>
      <c r="G113" s="94">
        <v>1044</v>
      </c>
      <c r="H113" s="104">
        <f t="shared" si="4"/>
        <v>1086</v>
      </c>
      <c r="I113" s="57">
        <f t="shared" si="5"/>
        <v>1252.8</v>
      </c>
      <c r="J113" s="57">
        <f t="shared" si="6"/>
        <v>1044</v>
      </c>
      <c r="L113" s="107">
        <f t="shared" si="7"/>
        <v>905</v>
      </c>
      <c r="M113" s="89"/>
    </row>
    <row r="114" spans="1:13" s="6" customFormat="1" ht="23.25" customHeight="1" x14ac:dyDescent="0.25">
      <c r="A114" s="83">
        <v>109</v>
      </c>
      <c r="B114" s="84" t="s">
        <v>229</v>
      </c>
      <c r="C114" s="48" t="s">
        <v>117</v>
      </c>
      <c r="D114" s="48">
        <v>1</v>
      </c>
      <c r="E114" s="93">
        <v>1080</v>
      </c>
      <c r="F114" s="94">
        <v>1134</v>
      </c>
      <c r="G114" s="94">
        <v>1044</v>
      </c>
      <c r="H114" s="104">
        <f t="shared" si="4"/>
        <v>1086</v>
      </c>
      <c r="I114" s="57">
        <f t="shared" si="5"/>
        <v>1252.8</v>
      </c>
      <c r="J114" s="57">
        <f t="shared" si="6"/>
        <v>1044</v>
      </c>
      <c r="L114" s="107">
        <f t="shared" si="7"/>
        <v>905</v>
      </c>
      <c r="M114" s="89"/>
    </row>
    <row r="115" spans="1:13" s="6" customFormat="1" ht="23.25" customHeight="1" x14ac:dyDescent="0.25">
      <c r="A115" s="83">
        <v>110</v>
      </c>
      <c r="B115" s="84" t="s">
        <v>230</v>
      </c>
      <c r="C115" s="48" t="s">
        <v>117</v>
      </c>
      <c r="D115" s="48">
        <v>1</v>
      </c>
      <c r="E115" s="93">
        <v>1080</v>
      </c>
      <c r="F115" s="94">
        <v>1134</v>
      </c>
      <c r="G115" s="94">
        <v>1044</v>
      </c>
      <c r="H115" s="104">
        <f t="shared" si="4"/>
        <v>1086</v>
      </c>
      <c r="I115" s="57">
        <f t="shared" si="5"/>
        <v>1252.8</v>
      </c>
      <c r="J115" s="57">
        <f t="shared" si="6"/>
        <v>1044</v>
      </c>
      <c r="L115" s="107">
        <f t="shared" si="7"/>
        <v>905</v>
      </c>
      <c r="M115" s="89"/>
    </row>
    <row r="116" spans="1:13" s="6" customFormat="1" ht="23.25" customHeight="1" x14ac:dyDescent="0.25">
      <c r="A116" s="83">
        <v>111</v>
      </c>
      <c r="B116" s="84" t="s">
        <v>231</v>
      </c>
      <c r="C116" s="48" t="s">
        <v>117</v>
      </c>
      <c r="D116" s="48">
        <v>1</v>
      </c>
      <c r="E116" s="93">
        <v>1080</v>
      </c>
      <c r="F116" s="94">
        <v>1134</v>
      </c>
      <c r="G116" s="94">
        <v>1044</v>
      </c>
      <c r="H116" s="104">
        <f t="shared" si="4"/>
        <v>1086</v>
      </c>
      <c r="I116" s="57">
        <f t="shared" si="5"/>
        <v>1252.8</v>
      </c>
      <c r="J116" s="57">
        <f t="shared" si="6"/>
        <v>1044</v>
      </c>
      <c r="L116" s="107">
        <f t="shared" si="7"/>
        <v>905</v>
      </c>
      <c r="M116" s="89"/>
    </row>
    <row r="117" spans="1:13" s="6" customFormat="1" ht="23.25" customHeight="1" x14ac:dyDescent="0.25">
      <c r="A117" s="83">
        <v>112</v>
      </c>
      <c r="B117" s="84" t="s">
        <v>232</v>
      </c>
      <c r="C117" s="48" t="s">
        <v>117</v>
      </c>
      <c r="D117" s="48">
        <v>1</v>
      </c>
      <c r="E117" s="93">
        <v>1080</v>
      </c>
      <c r="F117" s="94">
        <v>1134</v>
      </c>
      <c r="G117" s="94">
        <v>1044</v>
      </c>
      <c r="H117" s="104">
        <f t="shared" si="4"/>
        <v>1086</v>
      </c>
      <c r="I117" s="57">
        <f t="shared" si="5"/>
        <v>1252.8</v>
      </c>
      <c r="J117" s="57">
        <f t="shared" si="6"/>
        <v>1044</v>
      </c>
      <c r="L117" s="107">
        <f t="shared" si="7"/>
        <v>905</v>
      </c>
      <c r="M117" s="89"/>
    </row>
    <row r="118" spans="1:13" s="6" customFormat="1" ht="23.25" customHeight="1" x14ac:dyDescent="0.25">
      <c r="A118" s="83">
        <v>113</v>
      </c>
      <c r="B118" s="84" t="s">
        <v>233</v>
      </c>
      <c r="C118" s="48" t="s">
        <v>117</v>
      </c>
      <c r="D118" s="48">
        <v>1</v>
      </c>
      <c r="E118" s="93">
        <v>1080</v>
      </c>
      <c r="F118" s="94">
        <v>1134</v>
      </c>
      <c r="G118" s="94">
        <v>1044</v>
      </c>
      <c r="H118" s="104">
        <f t="shared" si="4"/>
        <v>1086</v>
      </c>
      <c r="I118" s="57">
        <f t="shared" si="5"/>
        <v>1252.8</v>
      </c>
      <c r="J118" s="57">
        <f t="shared" si="6"/>
        <v>1044</v>
      </c>
      <c r="L118" s="107">
        <f t="shared" si="7"/>
        <v>905</v>
      </c>
      <c r="M118" s="89"/>
    </row>
    <row r="119" spans="1:13" s="6" customFormat="1" ht="23.25" customHeight="1" x14ac:dyDescent="0.25">
      <c r="A119" s="83">
        <v>114</v>
      </c>
      <c r="B119" s="84" t="s">
        <v>234</v>
      </c>
      <c r="C119" s="48" t="s">
        <v>117</v>
      </c>
      <c r="D119" s="48">
        <v>1</v>
      </c>
      <c r="E119" s="93">
        <v>1080</v>
      </c>
      <c r="F119" s="94">
        <v>1134</v>
      </c>
      <c r="G119" s="94">
        <v>1044</v>
      </c>
      <c r="H119" s="104">
        <f t="shared" si="4"/>
        <v>1086</v>
      </c>
      <c r="I119" s="57">
        <f t="shared" si="5"/>
        <v>1252.8</v>
      </c>
      <c r="J119" s="57">
        <f t="shared" si="6"/>
        <v>1044</v>
      </c>
      <c r="L119" s="107">
        <f t="shared" si="7"/>
        <v>905</v>
      </c>
      <c r="M119" s="89"/>
    </row>
    <row r="120" spans="1:13" s="6" customFormat="1" ht="23.25" customHeight="1" x14ac:dyDescent="0.25">
      <c r="A120" s="83">
        <v>115</v>
      </c>
      <c r="B120" s="84" t="s">
        <v>235</v>
      </c>
      <c r="C120" s="48" t="s">
        <v>117</v>
      </c>
      <c r="D120" s="48">
        <v>1</v>
      </c>
      <c r="E120" s="93">
        <v>1080</v>
      </c>
      <c r="F120" s="94">
        <v>1134</v>
      </c>
      <c r="G120" s="94">
        <v>1044</v>
      </c>
      <c r="H120" s="104">
        <f t="shared" si="4"/>
        <v>1086</v>
      </c>
      <c r="I120" s="57">
        <f t="shared" si="5"/>
        <v>1252.8</v>
      </c>
      <c r="J120" s="57">
        <f t="shared" si="6"/>
        <v>1044</v>
      </c>
      <c r="L120" s="107">
        <f t="shared" si="7"/>
        <v>905</v>
      </c>
      <c r="M120" s="89"/>
    </row>
    <row r="121" spans="1:13" s="6" customFormat="1" ht="23.25" customHeight="1" x14ac:dyDescent="0.25">
      <c r="A121" s="83">
        <v>116</v>
      </c>
      <c r="B121" s="84" t="s">
        <v>236</v>
      </c>
      <c r="C121" s="48" t="s">
        <v>117</v>
      </c>
      <c r="D121" s="48">
        <v>1</v>
      </c>
      <c r="E121" s="93">
        <v>1080</v>
      </c>
      <c r="F121" s="94">
        <v>1134</v>
      </c>
      <c r="G121" s="94">
        <v>1044</v>
      </c>
      <c r="H121" s="104">
        <f t="shared" si="4"/>
        <v>1086</v>
      </c>
      <c r="I121" s="57">
        <f t="shared" si="5"/>
        <v>1252.8</v>
      </c>
      <c r="J121" s="57">
        <f t="shared" si="6"/>
        <v>1044</v>
      </c>
      <c r="L121" s="107">
        <f t="shared" si="7"/>
        <v>905</v>
      </c>
      <c r="M121" s="89"/>
    </row>
    <row r="122" spans="1:13" s="6" customFormat="1" ht="23.25" customHeight="1" x14ac:dyDescent="0.25">
      <c r="A122" s="83">
        <v>117</v>
      </c>
      <c r="B122" s="84" t="s">
        <v>237</v>
      </c>
      <c r="C122" s="48" t="s">
        <v>117</v>
      </c>
      <c r="D122" s="48">
        <v>1</v>
      </c>
      <c r="E122" s="93">
        <v>1080</v>
      </c>
      <c r="F122" s="94">
        <v>1134</v>
      </c>
      <c r="G122" s="94">
        <v>1044</v>
      </c>
      <c r="H122" s="104">
        <f t="shared" si="4"/>
        <v>1086</v>
      </c>
      <c r="I122" s="57">
        <f t="shared" si="5"/>
        <v>1252.8</v>
      </c>
      <c r="J122" s="57">
        <f t="shared" si="6"/>
        <v>1044</v>
      </c>
      <c r="L122" s="107">
        <f t="shared" si="7"/>
        <v>905</v>
      </c>
      <c r="M122" s="89"/>
    </row>
    <row r="123" spans="1:13" s="6" customFormat="1" ht="23.25" customHeight="1" x14ac:dyDescent="0.25">
      <c r="A123" s="83">
        <v>118</v>
      </c>
      <c r="B123" s="84" t="s">
        <v>238</v>
      </c>
      <c r="C123" s="48" t="s">
        <v>117</v>
      </c>
      <c r="D123" s="48">
        <v>1</v>
      </c>
      <c r="E123" s="93">
        <v>1440</v>
      </c>
      <c r="F123" s="94">
        <v>1548</v>
      </c>
      <c r="G123" s="94">
        <v>1476</v>
      </c>
      <c r="H123" s="104">
        <f t="shared" si="4"/>
        <v>1488</v>
      </c>
      <c r="I123" s="57">
        <f t="shared" si="5"/>
        <v>1728</v>
      </c>
      <c r="J123" s="57">
        <f t="shared" si="6"/>
        <v>1440</v>
      </c>
      <c r="L123" s="107">
        <f t="shared" si="7"/>
        <v>1240</v>
      </c>
      <c r="M123" s="89"/>
    </row>
    <row r="124" spans="1:13" s="6" customFormat="1" ht="23.25" customHeight="1" x14ac:dyDescent="0.25">
      <c r="A124" s="83">
        <v>119</v>
      </c>
      <c r="B124" s="84" t="s">
        <v>239</v>
      </c>
      <c r="C124" s="48" t="s">
        <v>117</v>
      </c>
      <c r="D124" s="48">
        <v>1</v>
      </c>
      <c r="E124" s="93">
        <v>1440</v>
      </c>
      <c r="F124" s="94">
        <v>1548</v>
      </c>
      <c r="G124" s="94">
        <v>1476</v>
      </c>
      <c r="H124" s="104">
        <f t="shared" si="4"/>
        <v>1488</v>
      </c>
      <c r="I124" s="57">
        <f t="shared" si="5"/>
        <v>1728</v>
      </c>
      <c r="J124" s="57">
        <f t="shared" si="6"/>
        <v>1440</v>
      </c>
      <c r="L124" s="107">
        <f t="shared" si="7"/>
        <v>1240</v>
      </c>
      <c r="M124" s="89"/>
    </row>
    <row r="125" spans="1:13" s="6" customFormat="1" ht="23.25" customHeight="1" x14ac:dyDescent="0.25">
      <c r="A125" s="83">
        <v>120</v>
      </c>
      <c r="B125" s="84" t="s">
        <v>240</v>
      </c>
      <c r="C125" s="48" t="s">
        <v>117</v>
      </c>
      <c r="D125" s="48">
        <v>1</v>
      </c>
      <c r="E125" s="93">
        <v>1440</v>
      </c>
      <c r="F125" s="94">
        <v>1548</v>
      </c>
      <c r="G125" s="94">
        <v>1476</v>
      </c>
      <c r="H125" s="104">
        <f t="shared" si="4"/>
        <v>1488</v>
      </c>
      <c r="I125" s="57">
        <f t="shared" si="5"/>
        <v>1728</v>
      </c>
      <c r="J125" s="57">
        <f t="shared" si="6"/>
        <v>1440</v>
      </c>
      <c r="L125" s="107">
        <f t="shared" si="7"/>
        <v>1240</v>
      </c>
      <c r="M125" s="89"/>
    </row>
    <row r="126" spans="1:13" s="6" customFormat="1" ht="23.25" customHeight="1" x14ac:dyDescent="0.25">
      <c r="A126" s="83">
        <v>121</v>
      </c>
      <c r="B126" s="84" t="s">
        <v>241</v>
      </c>
      <c r="C126" s="48" t="s">
        <v>117</v>
      </c>
      <c r="D126" s="48">
        <v>1</v>
      </c>
      <c r="E126" s="93">
        <v>1440</v>
      </c>
      <c r="F126" s="94">
        <v>1548</v>
      </c>
      <c r="G126" s="94">
        <v>1476</v>
      </c>
      <c r="H126" s="104">
        <f t="shared" si="4"/>
        <v>1488</v>
      </c>
      <c r="I126" s="57">
        <f t="shared" si="5"/>
        <v>1728</v>
      </c>
      <c r="J126" s="57">
        <f t="shared" si="6"/>
        <v>1440</v>
      </c>
      <c r="L126" s="107">
        <f t="shared" si="7"/>
        <v>1240</v>
      </c>
      <c r="M126" s="89"/>
    </row>
    <row r="127" spans="1:13" s="6" customFormat="1" ht="23.25" customHeight="1" x14ac:dyDescent="0.25">
      <c r="A127" s="83">
        <v>122</v>
      </c>
      <c r="B127" s="84" t="s">
        <v>242</v>
      </c>
      <c r="C127" s="48" t="s">
        <v>117</v>
      </c>
      <c r="D127" s="48">
        <v>1</v>
      </c>
      <c r="E127" s="93">
        <v>1440</v>
      </c>
      <c r="F127" s="94">
        <v>1548</v>
      </c>
      <c r="G127" s="94">
        <v>1476</v>
      </c>
      <c r="H127" s="104">
        <f t="shared" si="4"/>
        <v>1488</v>
      </c>
      <c r="I127" s="57">
        <f t="shared" si="5"/>
        <v>1728</v>
      </c>
      <c r="J127" s="57">
        <f t="shared" si="6"/>
        <v>1440</v>
      </c>
      <c r="L127" s="107">
        <f t="shared" si="7"/>
        <v>1240</v>
      </c>
      <c r="M127" s="89"/>
    </row>
    <row r="128" spans="1:13" s="6" customFormat="1" ht="23.25" customHeight="1" x14ac:dyDescent="0.25">
      <c r="A128" s="83">
        <v>123</v>
      </c>
      <c r="B128" s="84" t="s">
        <v>243</v>
      </c>
      <c r="C128" s="48" t="s">
        <v>117</v>
      </c>
      <c r="D128" s="48">
        <v>1</v>
      </c>
      <c r="E128" s="93">
        <v>1440</v>
      </c>
      <c r="F128" s="94">
        <v>1548</v>
      </c>
      <c r="G128" s="94">
        <v>1476</v>
      </c>
      <c r="H128" s="104">
        <f t="shared" si="4"/>
        <v>1488</v>
      </c>
      <c r="I128" s="57">
        <f t="shared" si="5"/>
        <v>1728</v>
      </c>
      <c r="J128" s="57">
        <f t="shared" si="6"/>
        <v>1440</v>
      </c>
      <c r="L128" s="107">
        <f t="shared" si="7"/>
        <v>1240</v>
      </c>
      <c r="M128" s="89"/>
    </row>
    <row r="129" spans="1:13" s="6" customFormat="1" ht="23.25" customHeight="1" x14ac:dyDescent="0.25">
      <c r="A129" s="83">
        <v>124</v>
      </c>
      <c r="B129" s="84" t="s">
        <v>244</v>
      </c>
      <c r="C129" s="48" t="s">
        <v>117</v>
      </c>
      <c r="D129" s="48">
        <v>1</v>
      </c>
      <c r="E129" s="93">
        <v>1440</v>
      </c>
      <c r="F129" s="94">
        <v>1548</v>
      </c>
      <c r="G129" s="94">
        <v>1476</v>
      </c>
      <c r="H129" s="104">
        <f t="shared" si="4"/>
        <v>1488</v>
      </c>
      <c r="I129" s="57">
        <f t="shared" si="5"/>
        <v>1728</v>
      </c>
      <c r="J129" s="57">
        <f t="shared" si="6"/>
        <v>1440</v>
      </c>
      <c r="L129" s="107">
        <f t="shared" si="7"/>
        <v>1240</v>
      </c>
      <c r="M129" s="89"/>
    </row>
    <row r="130" spans="1:13" s="6" customFormat="1" ht="23.25" customHeight="1" x14ac:dyDescent="0.25">
      <c r="A130" s="83">
        <v>125</v>
      </c>
      <c r="B130" s="84" t="s">
        <v>245</v>
      </c>
      <c r="C130" s="48" t="s">
        <v>117</v>
      </c>
      <c r="D130" s="48">
        <v>1</v>
      </c>
      <c r="E130" s="93">
        <v>1440</v>
      </c>
      <c r="F130" s="94">
        <v>1548</v>
      </c>
      <c r="G130" s="94">
        <v>1476</v>
      </c>
      <c r="H130" s="104">
        <f t="shared" si="4"/>
        <v>1488</v>
      </c>
      <c r="I130" s="57">
        <f t="shared" si="5"/>
        <v>1728</v>
      </c>
      <c r="J130" s="57">
        <f t="shared" si="6"/>
        <v>1440</v>
      </c>
      <c r="L130" s="107">
        <f t="shared" si="7"/>
        <v>1240</v>
      </c>
      <c r="M130" s="89"/>
    </row>
    <row r="131" spans="1:13" s="6" customFormat="1" ht="23.25" customHeight="1" x14ac:dyDescent="0.25">
      <c r="A131" s="83">
        <v>126</v>
      </c>
      <c r="B131" s="84" t="s">
        <v>246</v>
      </c>
      <c r="C131" s="48" t="s">
        <v>117</v>
      </c>
      <c r="D131" s="48">
        <v>1</v>
      </c>
      <c r="E131" s="93">
        <v>1440</v>
      </c>
      <c r="F131" s="94">
        <v>1548</v>
      </c>
      <c r="G131" s="94">
        <v>1476</v>
      </c>
      <c r="H131" s="104">
        <f t="shared" si="4"/>
        <v>1488</v>
      </c>
      <c r="I131" s="57">
        <f t="shared" si="5"/>
        <v>1728</v>
      </c>
      <c r="J131" s="57">
        <f t="shared" si="6"/>
        <v>1440</v>
      </c>
      <c r="L131" s="107">
        <f t="shared" si="7"/>
        <v>1240</v>
      </c>
      <c r="M131" s="89"/>
    </row>
    <row r="132" spans="1:13" s="6" customFormat="1" ht="23.25" customHeight="1" x14ac:dyDescent="0.25">
      <c r="A132" s="83">
        <v>127</v>
      </c>
      <c r="B132" s="84" t="s">
        <v>247</v>
      </c>
      <c r="C132" s="48" t="s">
        <v>117</v>
      </c>
      <c r="D132" s="48">
        <v>1</v>
      </c>
      <c r="E132" s="93">
        <v>1440</v>
      </c>
      <c r="F132" s="94">
        <v>1548</v>
      </c>
      <c r="G132" s="94">
        <v>1476</v>
      </c>
      <c r="H132" s="104">
        <f t="shared" si="4"/>
        <v>1488</v>
      </c>
      <c r="I132" s="57">
        <f t="shared" si="5"/>
        <v>1728</v>
      </c>
      <c r="J132" s="57">
        <f t="shared" si="6"/>
        <v>1440</v>
      </c>
      <c r="L132" s="107">
        <f t="shared" si="7"/>
        <v>1240</v>
      </c>
      <c r="M132" s="89"/>
    </row>
    <row r="133" spans="1:13" s="6" customFormat="1" ht="23.25" customHeight="1" x14ac:dyDescent="0.25">
      <c r="A133" s="83">
        <v>128</v>
      </c>
      <c r="B133" s="84" t="s">
        <v>248</v>
      </c>
      <c r="C133" s="48" t="s">
        <v>117</v>
      </c>
      <c r="D133" s="48">
        <v>1</v>
      </c>
      <c r="E133" s="93">
        <v>1440</v>
      </c>
      <c r="F133" s="94">
        <v>1548</v>
      </c>
      <c r="G133" s="94">
        <v>1476</v>
      </c>
      <c r="H133" s="104">
        <f t="shared" si="4"/>
        <v>1488</v>
      </c>
      <c r="I133" s="57">
        <f t="shared" si="5"/>
        <v>1728</v>
      </c>
      <c r="J133" s="57">
        <f t="shared" si="6"/>
        <v>1440</v>
      </c>
      <c r="L133" s="107">
        <f>SUM(H133/1.2)</f>
        <v>1240</v>
      </c>
      <c r="M133" s="89"/>
    </row>
    <row r="134" spans="1:13" s="6" customFormat="1" ht="23.25" customHeight="1" x14ac:dyDescent="0.25">
      <c r="A134" s="83">
        <v>129</v>
      </c>
      <c r="B134" s="84" t="s">
        <v>249</v>
      </c>
      <c r="C134" s="48" t="s">
        <v>117</v>
      </c>
      <c r="D134" s="48">
        <v>1</v>
      </c>
      <c r="E134" s="93">
        <v>1440</v>
      </c>
      <c r="F134" s="94">
        <v>1548</v>
      </c>
      <c r="G134" s="94">
        <v>1476</v>
      </c>
      <c r="H134" s="104">
        <f t="shared" ref="H134:H197" si="8">ROUND(AVERAGE(E134, F134,G134), 2)</f>
        <v>1488</v>
      </c>
      <c r="I134" s="57">
        <f t="shared" si="5"/>
        <v>1728</v>
      </c>
      <c r="J134" s="57">
        <f t="shared" si="6"/>
        <v>1440</v>
      </c>
      <c r="L134" s="107">
        <f t="shared" si="7"/>
        <v>1240</v>
      </c>
      <c r="M134" s="89"/>
    </row>
    <row r="135" spans="1:13" s="6" customFormat="1" ht="23.25" customHeight="1" x14ac:dyDescent="0.25">
      <c r="A135" s="83">
        <v>130</v>
      </c>
      <c r="B135" s="84" t="s">
        <v>250</v>
      </c>
      <c r="C135" s="48" t="s">
        <v>117</v>
      </c>
      <c r="D135" s="48">
        <v>1</v>
      </c>
      <c r="E135" s="93">
        <v>1440</v>
      </c>
      <c r="F135" s="94">
        <v>1548</v>
      </c>
      <c r="G135" s="94">
        <v>1476</v>
      </c>
      <c r="H135" s="104">
        <f t="shared" si="8"/>
        <v>1488</v>
      </c>
      <c r="I135" s="57">
        <f t="shared" ref="I135:I198" si="9">SUM(J135*1.2)</f>
        <v>1728</v>
      </c>
      <c r="J135" s="57">
        <f t="shared" ref="J135:J198" si="10">MIN(E135:G135)</f>
        <v>1440</v>
      </c>
      <c r="L135" s="107">
        <f t="shared" ref="L135:L198" si="11">SUM(H135/1.2)</f>
        <v>1240</v>
      </c>
      <c r="M135" s="89"/>
    </row>
    <row r="136" spans="1:13" s="6" customFormat="1" ht="23.25" customHeight="1" x14ac:dyDescent="0.25">
      <c r="A136" s="83">
        <v>131</v>
      </c>
      <c r="B136" s="84" t="s">
        <v>251</v>
      </c>
      <c r="C136" s="48" t="s">
        <v>117</v>
      </c>
      <c r="D136" s="48">
        <v>1</v>
      </c>
      <c r="E136" s="93">
        <v>1080</v>
      </c>
      <c r="F136" s="94">
        <v>1134</v>
      </c>
      <c r="G136" s="94">
        <v>1044</v>
      </c>
      <c r="H136" s="104">
        <f t="shared" si="8"/>
        <v>1086</v>
      </c>
      <c r="I136" s="57">
        <f t="shared" si="9"/>
        <v>1252.8</v>
      </c>
      <c r="J136" s="57">
        <f t="shared" si="10"/>
        <v>1044</v>
      </c>
      <c r="L136" s="107">
        <f t="shared" si="11"/>
        <v>905</v>
      </c>
      <c r="M136" s="89"/>
    </row>
    <row r="137" spans="1:13" s="6" customFormat="1" ht="23.25" customHeight="1" x14ac:dyDescent="0.25">
      <c r="A137" s="83">
        <v>132</v>
      </c>
      <c r="B137" s="84" t="s">
        <v>252</v>
      </c>
      <c r="C137" s="48" t="s">
        <v>117</v>
      </c>
      <c r="D137" s="48">
        <v>1</v>
      </c>
      <c r="E137" s="93">
        <v>1080</v>
      </c>
      <c r="F137" s="94">
        <v>1134</v>
      </c>
      <c r="G137" s="94">
        <v>1044</v>
      </c>
      <c r="H137" s="104">
        <f t="shared" si="8"/>
        <v>1086</v>
      </c>
      <c r="I137" s="57">
        <f t="shared" si="9"/>
        <v>1252.8</v>
      </c>
      <c r="J137" s="57">
        <f t="shared" si="10"/>
        <v>1044</v>
      </c>
      <c r="L137" s="107">
        <f t="shared" si="11"/>
        <v>905</v>
      </c>
      <c r="M137" s="89"/>
    </row>
    <row r="138" spans="1:13" s="6" customFormat="1" ht="23.25" customHeight="1" x14ac:dyDescent="0.25">
      <c r="A138" s="83">
        <v>133</v>
      </c>
      <c r="B138" s="84" t="s">
        <v>253</v>
      </c>
      <c r="C138" s="48" t="s">
        <v>117</v>
      </c>
      <c r="D138" s="48">
        <v>1</v>
      </c>
      <c r="E138" s="93">
        <v>1080</v>
      </c>
      <c r="F138" s="94">
        <v>1134</v>
      </c>
      <c r="G138" s="94">
        <v>1044</v>
      </c>
      <c r="H138" s="104">
        <f t="shared" si="8"/>
        <v>1086</v>
      </c>
      <c r="I138" s="57">
        <f t="shared" si="9"/>
        <v>1252.8</v>
      </c>
      <c r="J138" s="57">
        <f t="shared" si="10"/>
        <v>1044</v>
      </c>
      <c r="L138" s="107">
        <f t="shared" si="11"/>
        <v>905</v>
      </c>
      <c r="M138" s="89"/>
    </row>
    <row r="139" spans="1:13" s="6" customFormat="1" ht="23.25" customHeight="1" x14ac:dyDescent="0.25">
      <c r="A139" s="83">
        <v>134</v>
      </c>
      <c r="B139" s="84" t="s">
        <v>254</v>
      </c>
      <c r="C139" s="48" t="s">
        <v>117</v>
      </c>
      <c r="D139" s="48">
        <v>1</v>
      </c>
      <c r="E139" s="93">
        <v>1080</v>
      </c>
      <c r="F139" s="94">
        <v>1134</v>
      </c>
      <c r="G139" s="94">
        <v>1044</v>
      </c>
      <c r="H139" s="104">
        <f t="shared" si="8"/>
        <v>1086</v>
      </c>
      <c r="I139" s="57">
        <f t="shared" si="9"/>
        <v>1252.8</v>
      </c>
      <c r="J139" s="57">
        <f t="shared" si="10"/>
        <v>1044</v>
      </c>
      <c r="L139" s="107">
        <f t="shared" si="11"/>
        <v>905</v>
      </c>
      <c r="M139" s="89"/>
    </row>
    <row r="140" spans="1:13" s="6" customFormat="1" ht="23.25" customHeight="1" x14ac:dyDescent="0.25">
      <c r="A140" s="83">
        <v>135</v>
      </c>
      <c r="B140" s="84" t="s">
        <v>255</v>
      </c>
      <c r="C140" s="48" t="s">
        <v>117</v>
      </c>
      <c r="D140" s="48">
        <v>1</v>
      </c>
      <c r="E140" s="93">
        <v>1080</v>
      </c>
      <c r="F140" s="94">
        <v>1134</v>
      </c>
      <c r="G140" s="94">
        <v>1044</v>
      </c>
      <c r="H140" s="104">
        <f t="shared" si="8"/>
        <v>1086</v>
      </c>
      <c r="I140" s="57">
        <f t="shared" si="9"/>
        <v>1252.8</v>
      </c>
      <c r="J140" s="57">
        <f t="shared" si="10"/>
        <v>1044</v>
      </c>
      <c r="L140" s="107">
        <f t="shared" si="11"/>
        <v>905</v>
      </c>
      <c r="M140" s="89"/>
    </row>
    <row r="141" spans="1:13" s="6" customFormat="1" ht="23.25" customHeight="1" x14ac:dyDescent="0.25">
      <c r="A141" s="83">
        <v>136</v>
      </c>
      <c r="B141" s="84" t="s">
        <v>256</v>
      </c>
      <c r="C141" s="48" t="s">
        <v>117</v>
      </c>
      <c r="D141" s="48">
        <v>1</v>
      </c>
      <c r="E141" s="93">
        <v>2700</v>
      </c>
      <c r="F141" s="94">
        <v>2640</v>
      </c>
      <c r="G141" s="94">
        <v>2724</v>
      </c>
      <c r="H141" s="104">
        <f t="shared" si="8"/>
        <v>2688</v>
      </c>
      <c r="I141" s="57">
        <f t="shared" si="9"/>
        <v>3168</v>
      </c>
      <c r="J141" s="57">
        <f t="shared" si="10"/>
        <v>2640</v>
      </c>
      <c r="L141" s="107">
        <f t="shared" si="11"/>
        <v>2240</v>
      </c>
      <c r="M141" s="89"/>
    </row>
    <row r="142" spans="1:13" s="6" customFormat="1" ht="23.25" customHeight="1" x14ac:dyDescent="0.25">
      <c r="A142" s="83">
        <v>137</v>
      </c>
      <c r="B142" s="84" t="s">
        <v>257</v>
      </c>
      <c r="C142" s="48" t="s">
        <v>117</v>
      </c>
      <c r="D142" s="48">
        <v>1</v>
      </c>
      <c r="E142" s="93">
        <v>1080</v>
      </c>
      <c r="F142" s="94">
        <v>1134</v>
      </c>
      <c r="G142" s="94">
        <v>1044</v>
      </c>
      <c r="H142" s="104">
        <f t="shared" si="8"/>
        <v>1086</v>
      </c>
      <c r="I142" s="57">
        <f t="shared" si="9"/>
        <v>1252.8</v>
      </c>
      <c r="J142" s="57">
        <f t="shared" si="10"/>
        <v>1044</v>
      </c>
      <c r="L142" s="107">
        <f t="shared" si="11"/>
        <v>905</v>
      </c>
      <c r="M142" s="89"/>
    </row>
    <row r="143" spans="1:13" s="6" customFormat="1" ht="23.25" customHeight="1" x14ac:dyDescent="0.25">
      <c r="A143" s="83">
        <v>138</v>
      </c>
      <c r="B143" s="84" t="s">
        <v>258</v>
      </c>
      <c r="C143" s="48" t="s">
        <v>117</v>
      </c>
      <c r="D143" s="48">
        <v>1</v>
      </c>
      <c r="E143" s="93">
        <v>1080</v>
      </c>
      <c r="F143" s="94">
        <v>1134</v>
      </c>
      <c r="G143" s="94">
        <v>1044</v>
      </c>
      <c r="H143" s="104">
        <f t="shared" si="8"/>
        <v>1086</v>
      </c>
      <c r="I143" s="57">
        <f t="shared" si="9"/>
        <v>1252.8</v>
      </c>
      <c r="J143" s="57">
        <f t="shared" si="10"/>
        <v>1044</v>
      </c>
      <c r="L143" s="107">
        <f t="shared" si="11"/>
        <v>905</v>
      </c>
      <c r="M143" s="89"/>
    </row>
    <row r="144" spans="1:13" s="6" customFormat="1" ht="23.25" customHeight="1" x14ac:dyDescent="0.25">
      <c r="A144" s="83">
        <v>139</v>
      </c>
      <c r="B144" s="84" t="s">
        <v>259</v>
      </c>
      <c r="C144" s="48" t="s">
        <v>117</v>
      </c>
      <c r="D144" s="48">
        <v>1</v>
      </c>
      <c r="E144" s="93">
        <v>1080</v>
      </c>
      <c r="F144" s="94">
        <v>1134</v>
      </c>
      <c r="G144" s="94">
        <v>1044</v>
      </c>
      <c r="H144" s="104">
        <f t="shared" si="8"/>
        <v>1086</v>
      </c>
      <c r="I144" s="57">
        <f t="shared" si="9"/>
        <v>1252.8</v>
      </c>
      <c r="J144" s="57">
        <f t="shared" si="10"/>
        <v>1044</v>
      </c>
      <c r="L144" s="107">
        <f t="shared" si="11"/>
        <v>905</v>
      </c>
      <c r="M144" s="89"/>
    </row>
    <row r="145" spans="1:13" s="6" customFormat="1" ht="23.25" customHeight="1" x14ac:dyDescent="0.25">
      <c r="A145" s="83">
        <v>140</v>
      </c>
      <c r="B145" s="84" t="s">
        <v>260</v>
      </c>
      <c r="C145" s="48" t="s">
        <v>117</v>
      </c>
      <c r="D145" s="48">
        <v>1</v>
      </c>
      <c r="E145" s="93">
        <v>720</v>
      </c>
      <c r="F145" s="94">
        <v>756</v>
      </c>
      <c r="G145" s="94">
        <v>684</v>
      </c>
      <c r="H145" s="104">
        <f t="shared" si="8"/>
        <v>720</v>
      </c>
      <c r="I145" s="57">
        <f t="shared" si="9"/>
        <v>820.8</v>
      </c>
      <c r="J145" s="57">
        <f t="shared" si="10"/>
        <v>684</v>
      </c>
      <c r="L145" s="107">
        <f t="shared" si="11"/>
        <v>600</v>
      </c>
      <c r="M145" s="89"/>
    </row>
    <row r="146" spans="1:13" s="6" customFormat="1" ht="23.25" customHeight="1" x14ac:dyDescent="0.25">
      <c r="A146" s="83">
        <v>141</v>
      </c>
      <c r="B146" s="84" t="s">
        <v>261</v>
      </c>
      <c r="C146" s="48" t="s">
        <v>117</v>
      </c>
      <c r="D146" s="48">
        <v>1</v>
      </c>
      <c r="E146" s="93">
        <v>720</v>
      </c>
      <c r="F146" s="94">
        <v>756</v>
      </c>
      <c r="G146" s="94">
        <v>684</v>
      </c>
      <c r="H146" s="104">
        <f t="shared" si="8"/>
        <v>720</v>
      </c>
      <c r="I146" s="57">
        <f t="shared" si="9"/>
        <v>820.8</v>
      </c>
      <c r="J146" s="57">
        <f t="shared" si="10"/>
        <v>684</v>
      </c>
      <c r="L146" s="107">
        <f t="shared" si="11"/>
        <v>600</v>
      </c>
      <c r="M146" s="89"/>
    </row>
    <row r="147" spans="1:13" s="6" customFormat="1" ht="23.25" customHeight="1" x14ac:dyDescent="0.25">
      <c r="A147" s="83">
        <v>142</v>
      </c>
      <c r="B147" s="84" t="s">
        <v>262</v>
      </c>
      <c r="C147" s="48" t="s">
        <v>117</v>
      </c>
      <c r="D147" s="48">
        <v>1</v>
      </c>
      <c r="E147" s="93">
        <v>720</v>
      </c>
      <c r="F147" s="94">
        <v>756</v>
      </c>
      <c r="G147" s="94">
        <v>684</v>
      </c>
      <c r="H147" s="104">
        <f t="shared" si="8"/>
        <v>720</v>
      </c>
      <c r="I147" s="57">
        <f t="shared" si="9"/>
        <v>820.8</v>
      </c>
      <c r="J147" s="57">
        <f t="shared" si="10"/>
        <v>684</v>
      </c>
      <c r="L147" s="107">
        <f t="shared" si="11"/>
        <v>600</v>
      </c>
      <c r="M147" s="89"/>
    </row>
    <row r="148" spans="1:13" s="6" customFormat="1" ht="23.25" customHeight="1" x14ac:dyDescent="0.25">
      <c r="A148" s="83">
        <v>143</v>
      </c>
      <c r="B148" s="84" t="s">
        <v>263</v>
      </c>
      <c r="C148" s="48" t="s">
        <v>117</v>
      </c>
      <c r="D148" s="48">
        <v>1</v>
      </c>
      <c r="E148" s="93">
        <v>720</v>
      </c>
      <c r="F148" s="94">
        <v>756</v>
      </c>
      <c r="G148" s="94">
        <v>684</v>
      </c>
      <c r="H148" s="104">
        <f t="shared" si="8"/>
        <v>720</v>
      </c>
      <c r="I148" s="57">
        <f t="shared" si="9"/>
        <v>820.8</v>
      </c>
      <c r="J148" s="57">
        <f t="shared" si="10"/>
        <v>684</v>
      </c>
      <c r="L148" s="107">
        <f t="shared" si="11"/>
        <v>600</v>
      </c>
      <c r="M148" s="89"/>
    </row>
    <row r="149" spans="1:13" s="6" customFormat="1" ht="23.25" customHeight="1" x14ac:dyDescent="0.25">
      <c r="A149" s="83">
        <v>144</v>
      </c>
      <c r="B149" s="84" t="s">
        <v>264</v>
      </c>
      <c r="C149" s="48" t="s">
        <v>117</v>
      </c>
      <c r="D149" s="48">
        <v>1</v>
      </c>
      <c r="E149" s="93">
        <v>720</v>
      </c>
      <c r="F149" s="94">
        <v>756</v>
      </c>
      <c r="G149" s="94">
        <v>684</v>
      </c>
      <c r="H149" s="104">
        <f t="shared" si="8"/>
        <v>720</v>
      </c>
      <c r="I149" s="57">
        <f t="shared" si="9"/>
        <v>820.8</v>
      </c>
      <c r="J149" s="57">
        <f t="shared" si="10"/>
        <v>684</v>
      </c>
      <c r="L149" s="107">
        <f t="shared" si="11"/>
        <v>600</v>
      </c>
      <c r="M149" s="89"/>
    </row>
    <row r="150" spans="1:13" s="6" customFormat="1" ht="23.25" customHeight="1" x14ac:dyDescent="0.25">
      <c r="A150" s="83">
        <v>145</v>
      </c>
      <c r="B150" s="84" t="s">
        <v>265</v>
      </c>
      <c r="C150" s="48" t="s">
        <v>117</v>
      </c>
      <c r="D150" s="48">
        <v>1</v>
      </c>
      <c r="E150" s="93">
        <v>720</v>
      </c>
      <c r="F150" s="94">
        <v>756</v>
      </c>
      <c r="G150" s="94">
        <v>684</v>
      </c>
      <c r="H150" s="104">
        <f t="shared" si="8"/>
        <v>720</v>
      </c>
      <c r="I150" s="57">
        <f t="shared" si="9"/>
        <v>820.8</v>
      </c>
      <c r="J150" s="57">
        <f t="shared" si="10"/>
        <v>684</v>
      </c>
      <c r="L150" s="107">
        <f t="shared" si="11"/>
        <v>600</v>
      </c>
      <c r="M150" s="89"/>
    </row>
    <row r="151" spans="1:13" s="6" customFormat="1" ht="23.25" customHeight="1" x14ac:dyDescent="0.25">
      <c r="A151" s="83">
        <v>146</v>
      </c>
      <c r="B151" s="84" t="s">
        <v>266</v>
      </c>
      <c r="C151" s="48" t="s">
        <v>117</v>
      </c>
      <c r="D151" s="48">
        <v>1</v>
      </c>
      <c r="E151" s="93">
        <v>720</v>
      </c>
      <c r="F151" s="94">
        <v>756</v>
      </c>
      <c r="G151" s="94">
        <v>684</v>
      </c>
      <c r="H151" s="104">
        <f t="shared" si="8"/>
        <v>720</v>
      </c>
      <c r="I151" s="57">
        <f t="shared" si="9"/>
        <v>820.8</v>
      </c>
      <c r="J151" s="57">
        <f t="shared" si="10"/>
        <v>684</v>
      </c>
      <c r="L151" s="107">
        <f t="shared" si="11"/>
        <v>600</v>
      </c>
      <c r="M151" s="89"/>
    </row>
    <row r="152" spans="1:13" s="6" customFormat="1" ht="23.25" customHeight="1" x14ac:dyDescent="0.25">
      <c r="A152" s="83">
        <v>147</v>
      </c>
      <c r="B152" s="84" t="s">
        <v>267</v>
      </c>
      <c r="C152" s="48" t="s">
        <v>117</v>
      </c>
      <c r="D152" s="48">
        <v>1</v>
      </c>
      <c r="E152" s="93">
        <v>720</v>
      </c>
      <c r="F152" s="94">
        <v>756</v>
      </c>
      <c r="G152" s="94">
        <v>684</v>
      </c>
      <c r="H152" s="104">
        <f t="shared" si="8"/>
        <v>720</v>
      </c>
      <c r="I152" s="57">
        <f t="shared" si="9"/>
        <v>820.8</v>
      </c>
      <c r="J152" s="57">
        <f t="shared" si="10"/>
        <v>684</v>
      </c>
      <c r="L152" s="107">
        <f t="shared" si="11"/>
        <v>600</v>
      </c>
      <c r="M152" s="89"/>
    </row>
    <row r="153" spans="1:13" s="6" customFormat="1" ht="23.25" customHeight="1" x14ac:dyDescent="0.25">
      <c r="A153" s="83">
        <v>148</v>
      </c>
      <c r="B153" s="84" t="s">
        <v>268</v>
      </c>
      <c r="C153" s="48" t="s">
        <v>117</v>
      </c>
      <c r="D153" s="48">
        <v>1</v>
      </c>
      <c r="E153" s="93">
        <v>1080</v>
      </c>
      <c r="F153" s="94">
        <v>1134</v>
      </c>
      <c r="G153" s="94">
        <v>1044</v>
      </c>
      <c r="H153" s="104">
        <f t="shared" si="8"/>
        <v>1086</v>
      </c>
      <c r="I153" s="57">
        <f t="shared" si="9"/>
        <v>1252.8</v>
      </c>
      <c r="J153" s="57">
        <f t="shared" si="10"/>
        <v>1044</v>
      </c>
      <c r="L153" s="107">
        <f t="shared" si="11"/>
        <v>905</v>
      </c>
      <c r="M153" s="89"/>
    </row>
    <row r="154" spans="1:13" s="6" customFormat="1" ht="23.25" customHeight="1" x14ac:dyDescent="0.25">
      <c r="A154" s="83">
        <v>149</v>
      </c>
      <c r="B154" s="84" t="s">
        <v>269</v>
      </c>
      <c r="C154" s="48" t="s">
        <v>117</v>
      </c>
      <c r="D154" s="48">
        <v>1</v>
      </c>
      <c r="E154" s="93">
        <v>1080</v>
      </c>
      <c r="F154" s="94">
        <v>1134</v>
      </c>
      <c r="G154" s="94">
        <v>1044</v>
      </c>
      <c r="H154" s="104">
        <f t="shared" si="8"/>
        <v>1086</v>
      </c>
      <c r="I154" s="57">
        <f t="shared" si="9"/>
        <v>1252.8</v>
      </c>
      <c r="J154" s="57">
        <f t="shared" si="10"/>
        <v>1044</v>
      </c>
      <c r="L154" s="107">
        <f t="shared" si="11"/>
        <v>905</v>
      </c>
      <c r="M154" s="89"/>
    </row>
    <row r="155" spans="1:13" s="6" customFormat="1" ht="23.25" customHeight="1" x14ac:dyDescent="0.25">
      <c r="A155" s="83">
        <v>150</v>
      </c>
      <c r="B155" s="84" t="s">
        <v>270</v>
      </c>
      <c r="C155" s="48" t="s">
        <v>117</v>
      </c>
      <c r="D155" s="48">
        <v>1</v>
      </c>
      <c r="E155" s="93">
        <v>1080</v>
      </c>
      <c r="F155" s="94">
        <v>1134</v>
      </c>
      <c r="G155" s="94">
        <v>1044</v>
      </c>
      <c r="H155" s="104">
        <f t="shared" si="8"/>
        <v>1086</v>
      </c>
      <c r="I155" s="57">
        <f t="shared" si="9"/>
        <v>1252.8</v>
      </c>
      <c r="J155" s="57">
        <f t="shared" si="10"/>
        <v>1044</v>
      </c>
      <c r="L155" s="107">
        <f t="shared" si="11"/>
        <v>905</v>
      </c>
      <c r="M155" s="89"/>
    </row>
    <row r="156" spans="1:13" s="6" customFormat="1" ht="23.25" customHeight="1" x14ac:dyDescent="0.25">
      <c r="A156" s="83">
        <v>151</v>
      </c>
      <c r="B156" s="84" t="s">
        <v>271</v>
      </c>
      <c r="C156" s="48" t="s">
        <v>117</v>
      </c>
      <c r="D156" s="48">
        <v>1</v>
      </c>
      <c r="E156" s="93">
        <v>1080</v>
      </c>
      <c r="F156" s="94">
        <v>1134</v>
      </c>
      <c r="G156" s="94">
        <v>1044</v>
      </c>
      <c r="H156" s="104">
        <f t="shared" si="8"/>
        <v>1086</v>
      </c>
      <c r="I156" s="57">
        <f t="shared" si="9"/>
        <v>1252.8</v>
      </c>
      <c r="J156" s="57">
        <f t="shared" si="10"/>
        <v>1044</v>
      </c>
      <c r="L156" s="107">
        <f t="shared" si="11"/>
        <v>905</v>
      </c>
      <c r="M156" s="89"/>
    </row>
    <row r="157" spans="1:13" s="6" customFormat="1" ht="23.25" customHeight="1" x14ac:dyDescent="0.25">
      <c r="A157" s="83">
        <v>152</v>
      </c>
      <c r="B157" s="84" t="s">
        <v>272</v>
      </c>
      <c r="C157" s="48" t="s">
        <v>117</v>
      </c>
      <c r="D157" s="48">
        <v>1</v>
      </c>
      <c r="E157" s="93">
        <v>1080</v>
      </c>
      <c r="F157" s="94">
        <v>1134</v>
      </c>
      <c r="G157" s="94">
        <v>1044</v>
      </c>
      <c r="H157" s="104">
        <f t="shared" si="8"/>
        <v>1086</v>
      </c>
      <c r="I157" s="57">
        <f t="shared" si="9"/>
        <v>1252.8</v>
      </c>
      <c r="J157" s="57">
        <f t="shared" si="10"/>
        <v>1044</v>
      </c>
      <c r="L157" s="107">
        <f t="shared" si="11"/>
        <v>905</v>
      </c>
      <c r="M157" s="89"/>
    </row>
    <row r="158" spans="1:13" s="6" customFormat="1" ht="23.25" customHeight="1" x14ac:dyDescent="0.25">
      <c r="A158" s="83">
        <v>153</v>
      </c>
      <c r="B158" s="84" t="s">
        <v>273</v>
      </c>
      <c r="C158" s="48" t="s">
        <v>117</v>
      </c>
      <c r="D158" s="48">
        <v>1</v>
      </c>
      <c r="E158" s="93">
        <v>1080</v>
      </c>
      <c r="F158" s="94">
        <v>1134</v>
      </c>
      <c r="G158" s="94">
        <v>1044</v>
      </c>
      <c r="H158" s="104">
        <f t="shared" si="8"/>
        <v>1086</v>
      </c>
      <c r="I158" s="57">
        <f t="shared" si="9"/>
        <v>1252.8</v>
      </c>
      <c r="J158" s="57">
        <f t="shared" si="10"/>
        <v>1044</v>
      </c>
      <c r="L158" s="107">
        <f t="shared" si="11"/>
        <v>905</v>
      </c>
      <c r="M158" s="89"/>
    </row>
    <row r="159" spans="1:13" s="6" customFormat="1" ht="23.25" customHeight="1" x14ac:dyDescent="0.25">
      <c r="A159" s="83">
        <v>154</v>
      </c>
      <c r="B159" s="84" t="s">
        <v>274</v>
      </c>
      <c r="C159" s="48" t="s">
        <v>117</v>
      </c>
      <c r="D159" s="48">
        <v>1</v>
      </c>
      <c r="E159" s="93">
        <v>1080</v>
      </c>
      <c r="F159" s="94">
        <v>1134</v>
      </c>
      <c r="G159" s="94">
        <v>1044</v>
      </c>
      <c r="H159" s="104">
        <f t="shared" si="8"/>
        <v>1086</v>
      </c>
      <c r="I159" s="57">
        <f t="shared" si="9"/>
        <v>1252.8</v>
      </c>
      <c r="J159" s="57">
        <f t="shared" si="10"/>
        <v>1044</v>
      </c>
      <c r="L159" s="107">
        <f t="shared" si="11"/>
        <v>905</v>
      </c>
      <c r="M159" s="89"/>
    </row>
    <row r="160" spans="1:13" s="6" customFormat="1" ht="23.25" customHeight="1" x14ac:dyDescent="0.25">
      <c r="A160" s="83">
        <v>155</v>
      </c>
      <c r="B160" s="84" t="s">
        <v>275</v>
      </c>
      <c r="C160" s="48" t="s">
        <v>117</v>
      </c>
      <c r="D160" s="48">
        <v>1</v>
      </c>
      <c r="E160" s="93">
        <v>1080</v>
      </c>
      <c r="F160" s="94">
        <v>1134</v>
      </c>
      <c r="G160" s="94">
        <v>1044</v>
      </c>
      <c r="H160" s="104">
        <f t="shared" si="8"/>
        <v>1086</v>
      </c>
      <c r="I160" s="57">
        <f t="shared" si="9"/>
        <v>1252.8</v>
      </c>
      <c r="J160" s="57">
        <f t="shared" si="10"/>
        <v>1044</v>
      </c>
      <c r="L160" s="107">
        <f t="shared" si="11"/>
        <v>905</v>
      </c>
      <c r="M160" s="89"/>
    </row>
    <row r="161" spans="1:13" s="6" customFormat="1" ht="23.25" customHeight="1" x14ac:dyDescent="0.25">
      <c r="A161" s="83">
        <v>156</v>
      </c>
      <c r="B161" s="84" t="s">
        <v>276</v>
      </c>
      <c r="C161" s="48" t="s">
        <v>117</v>
      </c>
      <c r="D161" s="48">
        <v>1</v>
      </c>
      <c r="E161" s="93">
        <v>1080</v>
      </c>
      <c r="F161" s="94">
        <v>1134</v>
      </c>
      <c r="G161" s="94">
        <v>1044</v>
      </c>
      <c r="H161" s="104">
        <f t="shared" si="8"/>
        <v>1086</v>
      </c>
      <c r="I161" s="57">
        <f t="shared" si="9"/>
        <v>1252.8</v>
      </c>
      <c r="J161" s="57">
        <f t="shared" si="10"/>
        <v>1044</v>
      </c>
      <c r="L161" s="107">
        <f t="shared" si="11"/>
        <v>905</v>
      </c>
      <c r="M161" s="89"/>
    </row>
    <row r="162" spans="1:13" s="6" customFormat="1" ht="23.25" customHeight="1" x14ac:dyDescent="0.25">
      <c r="A162" s="83">
        <v>157</v>
      </c>
      <c r="B162" s="84" t="s">
        <v>277</v>
      </c>
      <c r="C162" s="48" t="s">
        <v>117</v>
      </c>
      <c r="D162" s="48">
        <v>1</v>
      </c>
      <c r="E162" s="93">
        <v>1080</v>
      </c>
      <c r="F162" s="94">
        <v>1134</v>
      </c>
      <c r="G162" s="94">
        <v>1044</v>
      </c>
      <c r="H162" s="104">
        <f t="shared" si="8"/>
        <v>1086</v>
      </c>
      <c r="I162" s="57">
        <f t="shared" si="9"/>
        <v>1252.8</v>
      </c>
      <c r="J162" s="57">
        <f t="shared" si="10"/>
        <v>1044</v>
      </c>
      <c r="L162" s="107">
        <f t="shared" si="11"/>
        <v>905</v>
      </c>
      <c r="M162" s="89"/>
    </row>
    <row r="163" spans="1:13" s="6" customFormat="1" ht="23.25" customHeight="1" x14ac:dyDescent="0.25">
      <c r="A163" s="83">
        <v>158</v>
      </c>
      <c r="B163" s="84" t="s">
        <v>278</v>
      </c>
      <c r="C163" s="48" t="s">
        <v>117</v>
      </c>
      <c r="D163" s="48">
        <v>1</v>
      </c>
      <c r="E163" s="93">
        <v>1080</v>
      </c>
      <c r="F163" s="94">
        <v>1134</v>
      </c>
      <c r="G163" s="94">
        <v>1044</v>
      </c>
      <c r="H163" s="104">
        <f t="shared" si="8"/>
        <v>1086</v>
      </c>
      <c r="I163" s="57">
        <f t="shared" si="9"/>
        <v>1252.8</v>
      </c>
      <c r="J163" s="57">
        <f t="shared" si="10"/>
        <v>1044</v>
      </c>
      <c r="L163" s="107">
        <f t="shared" si="11"/>
        <v>905</v>
      </c>
      <c r="M163" s="89"/>
    </row>
    <row r="164" spans="1:13" s="6" customFormat="1" ht="23.25" customHeight="1" x14ac:dyDescent="0.25">
      <c r="A164" s="83">
        <v>159</v>
      </c>
      <c r="B164" s="84" t="s">
        <v>279</v>
      </c>
      <c r="C164" s="48" t="s">
        <v>117</v>
      </c>
      <c r="D164" s="48">
        <v>1</v>
      </c>
      <c r="E164" s="93">
        <v>1080</v>
      </c>
      <c r="F164" s="94">
        <v>1134</v>
      </c>
      <c r="G164" s="94">
        <v>1044</v>
      </c>
      <c r="H164" s="104">
        <f t="shared" si="8"/>
        <v>1086</v>
      </c>
      <c r="I164" s="57">
        <f t="shared" si="9"/>
        <v>1252.8</v>
      </c>
      <c r="J164" s="57">
        <f t="shared" si="10"/>
        <v>1044</v>
      </c>
      <c r="L164" s="107">
        <f t="shared" si="11"/>
        <v>905</v>
      </c>
      <c r="M164" s="89"/>
    </row>
    <row r="165" spans="1:13" s="6" customFormat="1" ht="23.25" customHeight="1" x14ac:dyDescent="0.25">
      <c r="A165" s="83">
        <v>160</v>
      </c>
      <c r="B165" s="84" t="s">
        <v>280</v>
      </c>
      <c r="C165" s="48" t="s">
        <v>117</v>
      </c>
      <c r="D165" s="48">
        <v>1</v>
      </c>
      <c r="E165" s="93">
        <v>1080</v>
      </c>
      <c r="F165" s="94">
        <v>1134</v>
      </c>
      <c r="G165" s="94">
        <v>1044</v>
      </c>
      <c r="H165" s="104">
        <f t="shared" si="8"/>
        <v>1086</v>
      </c>
      <c r="I165" s="57">
        <f t="shared" si="9"/>
        <v>1252.8</v>
      </c>
      <c r="J165" s="57">
        <f t="shared" si="10"/>
        <v>1044</v>
      </c>
      <c r="L165" s="107">
        <f t="shared" si="11"/>
        <v>905</v>
      </c>
      <c r="M165" s="89"/>
    </row>
    <row r="166" spans="1:13" s="6" customFormat="1" ht="23.25" customHeight="1" x14ac:dyDescent="0.25">
      <c r="A166" s="83">
        <v>161</v>
      </c>
      <c r="B166" s="84" t="s">
        <v>281</v>
      </c>
      <c r="C166" s="48" t="s">
        <v>117</v>
      </c>
      <c r="D166" s="48">
        <v>1</v>
      </c>
      <c r="E166" s="93">
        <v>1080</v>
      </c>
      <c r="F166" s="94">
        <v>1134</v>
      </c>
      <c r="G166" s="94">
        <v>1044</v>
      </c>
      <c r="H166" s="104">
        <f t="shared" si="8"/>
        <v>1086</v>
      </c>
      <c r="I166" s="57">
        <f t="shared" si="9"/>
        <v>1252.8</v>
      </c>
      <c r="J166" s="57">
        <f t="shared" si="10"/>
        <v>1044</v>
      </c>
      <c r="L166" s="107">
        <f t="shared" si="11"/>
        <v>905</v>
      </c>
      <c r="M166" s="89"/>
    </row>
    <row r="167" spans="1:13" s="6" customFormat="1" ht="23.25" customHeight="1" x14ac:dyDescent="0.25">
      <c r="A167" s="83">
        <v>162</v>
      </c>
      <c r="B167" s="84" t="s">
        <v>282</v>
      </c>
      <c r="C167" s="48" t="s">
        <v>117</v>
      </c>
      <c r="D167" s="48">
        <v>1</v>
      </c>
      <c r="E167" s="93">
        <v>1080</v>
      </c>
      <c r="F167" s="94">
        <v>1134</v>
      </c>
      <c r="G167" s="94">
        <v>1044</v>
      </c>
      <c r="H167" s="104">
        <f t="shared" si="8"/>
        <v>1086</v>
      </c>
      <c r="I167" s="57">
        <f t="shared" si="9"/>
        <v>1252.8</v>
      </c>
      <c r="J167" s="57">
        <f t="shared" si="10"/>
        <v>1044</v>
      </c>
      <c r="L167" s="107">
        <f>SUM(H167/1.2)</f>
        <v>905</v>
      </c>
      <c r="M167" s="89"/>
    </row>
    <row r="168" spans="1:13" s="6" customFormat="1" ht="23.25" customHeight="1" x14ac:dyDescent="0.25">
      <c r="A168" s="83">
        <v>163</v>
      </c>
      <c r="B168" s="84" t="s">
        <v>283</v>
      </c>
      <c r="C168" s="48" t="s">
        <v>117</v>
      </c>
      <c r="D168" s="48">
        <v>1</v>
      </c>
      <c r="E168" s="93">
        <v>720</v>
      </c>
      <c r="F168" s="94">
        <v>756</v>
      </c>
      <c r="G168" s="94">
        <v>684</v>
      </c>
      <c r="H168" s="104">
        <f t="shared" si="8"/>
        <v>720</v>
      </c>
      <c r="I168" s="57">
        <f t="shared" si="9"/>
        <v>820.8</v>
      </c>
      <c r="J168" s="57">
        <f t="shared" si="10"/>
        <v>684</v>
      </c>
      <c r="L168" s="107">
        <f t="shared" si="11"/>
        <v>600</v>
      </c>
      <c r="M168" s="89"/>
    </row>
    <row r="169" spans="1:13" s="6" customFormat="1" ht="23.25" customHeight="1" x14ac:dyDescent="0.25">
      <c r="A169" s="83">
        <v>164</v>
      </c>
      <c r="B169" s="84" t="s">
        <v>284</v>
      </c>
      <c r="C169" s="48" t="s">
        <v>117</v>
      </c>
      <c r="D169" s="48">
        <v>1</v>
      </c>
      <c r="E169" s="93">
        <v>720</v>
      </c>
      <c r="F169" s="94">
        <v>756</v>
      </c>
      <c r="G169" s="94">
        <v>684</v>
      </c>
      <c r="H169" s="104">
        <f t="shared" si="8"/>
        <v>720</v>
      </c>
      <c r="I169" s="57">
        <f t="shared" si="9"/>
        <v>820.8</v>
      </c>
      <c r="J169" s="57">
        <f t="shared" si="10"/>
        <v>684</v>
      </c>
      <c r="L169" s="107">
        <f t="shared" si="11"/>
        <v>600</v>
      </c>
      <c r="M169" s="89"/>
    </row>
    <row r="170" spans="1:13" s="6" customFormat="1" ht="23.25" customHeight="1" x14ac:dyDescent="0.25">
      <c r="A170" s="83">
        <v>165</v>
      </c>
      <c r="B170" s="84" t="s">
        <v>285</v>
      </c>
      <c r="C170" s="48" t="s">
        <v>117</v>
      </c>
      <c r="D170" s="48">
        <v>1</v>
      </c>
      <c r="E170" s="93">
        <v>1080</v>
      </c>
      <c r="F170" s="94">
        <v>1134</v>
      </c>
      <c r="G170" s="94">
        <v>1044</v>
      </c>
      <c r="H170" s="104">
        <f t="shared" si="8"/>
        <v>1086</v>
      </c>
      <c r="I170" s="57">
        <f t="shared" si="9"/>
        <v>1252.8</v>
      </c>
      <c r="J170" s="57">
        <f t="shared" si="10"/>
        <v>1044</v>
      </c>
      <c r="L170" s="107">
        <f t="shared" si="11"/>
        <v>905</v>
      </c>
      <c r="M170" s="89"/>
    </row>
    <row r="171" spans="1:13" s="6" customFormat="1" ht="23.25" customHeight="1" x14ac:dyDescent="0.25">
      <c r="A171" s="83">
        <v>166</v>
      </c>
      <c r="B171" s="84" t="s">
        <v>286</v>
      </c>
      <c r="C171" s="48" t="s">
        <v>117</v>
      </c>
      <c r="D171" s="48">
        <v>1</v>
      </c>
      <c r="E171" s="93">
        <v>1080</v>
      </c>
      <c r="F171" s="94">
        <v>1134</v>
      </c>
      <c r="G171" s="94">
        <v>1044</v>
      </c>
      <c r="H171" s="104">
        <f t="shared" si="8"/>
        <v>1086</v>
      </c>
      <c r="I171" s="57">
        <f t="shared" si="9"/>
        <v>1252.8</v>
      </c>
      <c r="J171" s="57">
        <f t="shared" si="10"/>
        <v>1044</v>
      </c>
      <c r="L171" s="107">
        <f t="shared" si="11"/>
        <v>905</v>
      </c>
      <c r="M171" s="89"/>
    </row>
    <row r="172" spans="1:13" s="6" customFormat="1" ht="23.25" customHeight="1" x14ac:dyDescent="0.25">
      <c r="A172" s="83">
        <v>167</v>
      </c>
      <c r="B172" s="84" t="s">
        <v>287</v>
      </c>
      <c r="C172" s="48" t="s">
        <v>117</v>
      </c>
      <c r="D172" s="48">
        <v>1</v>
      </c>
      <c r="E172" s="93">
        <v>1080</v>
      </c>
      <c r="F172" s="94">
        <v>1134</v>
      </c>
      <c r="G172" s="94">
        <v>1044</v>
      </c>
      <c r="H172" s="104">
        <f t="shared" si="8"/>
        <v>1086</v>
      </c>
      <c r="I172" s="57">
        <f t="shared" si="9"/>
        <v>1252.8</v>
      </c>
      <c r="J172" s="57">
        <f t="shared" si="10"/>
        <v>1044</v>
      </c>
      <c r="L172" s="107">
        <f t="shared" si="11"/>
        <v>905</v>
      </c>
      <c r="M172" s="89"/>
    </row>
    <row r="173" spans="1:13" s="6" customFormat="1" ht="23.25" customHeight="1" x14ac:dyDescent="0.25">
      <c r="A173" s="83">
        <v>168</v>
      </c>
      <c r="B173" s="84" t="s">
        <v>288</v>
      </c>
      <c r="C173" s="48" t="s">
        <v>117</v>
      </c>
      <c r="D173" s="48">
        <v>1</v>
      </c>
      <c r="E173" s="93">
        <v>1080</v>
      </c>
      <c r="F173" s="94">
        <v>1134</v>
      </c>
      <c r="G173" s="94">
        <v>1044</v>
      </c>
      <c r="H173" s="104">
        <f t="shared" si="8"/>
        <v>1086</v>
      </c>
      <c r="I173" s="57">
        <f t="shared" si="9"/>
        <v>1252.8</v>
      </c>
      <c r="J173" s="57">
        <f t="shared" si="10"/>
        <v>1044</v>
      </c>
      <c r="L173" s="107">
        <f t="shared" si="11"/>
        <v>905</v>
      </c>
      <c r="M173" s="89"/>
    </row>
    <row r="174" spans="1:13" s="6" customFormat="1" ht="23.25" customHeight="1" x14ac:dyDescent="0.25">
      <c r="A174" s="83">
        <v>169</v>
      </c>
      <c r="B174" s="84" t="s">
        <v>289</v>
      </c>
      <c r="C174" s="48" t="s">
        <v>117</v>
      </c>
      <c r="D174" s="48">
        <v>1</v>
      </c>
      <c r="E174" s="93">
        <v>1080</v>
      </c>
      <c r="F174" s="94">
        <v>1134</v>
      </c>
      <c r="G174" s="94">
        <v>1044</v>
      </c>
      <c r="H174" s="104">
        <f t="shared" si="8"/>
        <v>1086</v>
      </c>
      <c r="I174" s="57">
        <f t="shared" si="9"/>
        <v>1252.8</v>
      </c>
      <c r="J174" s="57">
        <f t="shared" si="10"/>
        <v>1044</v>
      </c>
      <c r="L174" s="107">
        <f t="shared" si="11"/>
        <v>905</v>
      </c>
      <c r="M174" s="89"/>
    </row>
    <row r="175" spans="1:13" s="6" customFormat="1" ht="23.25" customHeight="1" x14ac:dyDescent="0.25">
      <c r="A175" s="83">
        <v>170</v>
      </c>
      <c r="B175" s="84" t="s">
        <v>290</v>
      </c>
      <c r="C175" s="48" t="s">
        <v>117</v>
      </c>
      <c r="D175" s="48">
        <v>1</v>
      </c>
      <c r="E175" s="93">
        <v>1080</v>
      </c>
      <c r="F175" s="94">
        <v>1134</v>
      </c>
      <c r="G175" s="94">
        <v>1044</v>
      </c>
      <c r="H175" s="104">
        <f t="shared" si="8"/>
        <v>1086</v>
      </c>
      <c r="I175" s="57">
        <f t="shared" si="9"/>
        <v>1252.8</v>
      </c>
      <c r="J175" s="57">
        <f t="shared" si="10"/>
        <v>1044</v>
      </c>
      <c r="L175" s="107">
        <f t="shared" si="11"/>
        <v>905</v>
      </c>
      <c r="M175" s="89"/>
    </row>
    <row r="176" spans="1:13" s="6" customFormat="1" ht="23.25" customHeight="1" x14ac:dyDescent="0.25">
      <c r="A176" s="83">
        <v>171</v>
      </c>
      <c r="B176" s="84" t="s">
        <v>291</v>
      </c>
      <c r="C176" s="48" t="s">
        <v>117</v>
      </c>
      <c r="D176" s="48">
        <v>1</v>
      </c>
      <c r="E176" s="93">
        <v>1080</v>
      </c>
      <c r="F176" s="94">
        <v>1134</v>
      </c>
      <c r="G176" s="94">
        <v>1044</v>
      </c>
      <c r="H176" s="104">
        <f t="shared" si="8"/>
        <v>1086</v>
      </c>
      <c r="I176" s="57">
        <f t="shared" si="9"/>
        <v>1252.8</v>
      </c>
      <c r="J176" s="57">
        <f t="shared" si="10"/>
        <v>1044</v>
      </c>
      <c r="L176" s="107">
        <f t="shared" si="11"/>
        <v>905</v>
      </c>
      <c r="M176" s="89"/>
    </row>
    <row r="177" spans="1:13" s="6" customFormat="1" ht="23.25" customHeight="1" x14ac:dyDescent="0.25">
      <c r="A177" s="83">
        <v>172</v>
      </c>
      <c r="B177" s="84" t="s">
        <v>292</v>
      </c>
      <c r="C177" s="48" t="s">
        <v>117</v>
      </c>
      <c r="D177" s="48">
        <v>1</v>
      </c>
      <c r="E177" s="93">
        <v>1080</v>
      </c>
      <c r="F177" s="94">
        <v>1134</v>
      </c>
      <c r="G177" s="94">
        <v>1044</v>
      </c>
      <c r="H177" s="104">
        <f t="shared" si="8"/>
        <v>1086</v>
      </c>
      <c r="I177" s="57">
        <f t="shared" si="9"/>
        <v>1252.8</v>
      </c>
      <c r="J177" s="57">
        <f t="shared" si="10"/>
        <v>1044</v>
      </c>
      <c r="L177" s="107">
        <f t="shared" si="11"/>
        <v>905</v>
      </c>
      <c r="M177" s="89"/>
    </row>
    <row r="178" spans="1:13" s="6" customFormat="1" ht="23.25" customHeight="1" x14ac:dyDescent="0.25">
      <c r="A178" s="83">
        <v>173</v>
      </c>
      <c r="B178" s="84" t="s">
        <v>293</v>
      </c>
      <c r="C178" s="48" t="s">
        <v>117</v>
      </c>
      <c r="D178" s="48">
        <v>1</v>
      </c>
      <c r="E178" s="93">
        <v>1080</v>
      </c>
      <c r="F178" s="94">
        <v>1134</v>
      </c>
      <c r="G178" s="94">
        <v>1044</v>
      </c>
      <c r="H178" s="104">
        <f t="shared" si="8"/>
        <v>1086</v>
      </c>
      <c r="I178" s="57">
        <f t="shared" si="9"/>
        <v>1252.8</v>
      </c>
      <c r="J178" s="57">
        <f t="shared" si="10"/>
        <v>1044</v>
      </c>
      <c r="L178" s="107">
        <f t="shared" si="11"/>
        <v>905</v>
      </c>
      <c r="M178" s="89"/>
    </row>
    <row r="179" spans="1:13" s="6" customFormat="1" ht="23.25" customHeight="1" x14ac:dyDescent="0.25">
      <c r="A179" s="83">
        <v>174</v>
      </c>
      <c r="B179" s="84" t="s">
        <v>294</v>
      </c>
      <c r="C179" s="48" t="s">
        <v>117</v>
      </c>
      <c r="D179" s="48">
        <v>1</v>
      </c>
      <c r="E179" s="93">
        <v>1080</v>
      </c>
      <c r="F179" s="94">
        <v>1134</v>
      </c>
      <c r="G179" s="94">
        <v>1044</v>
      </c>
      <c r="H179" s="104">
        <f t="shared" si="8"/>
        <v>1086</v>
      </c>
      <c r="I179" s="57">
        <f t="shared" si="9"/>
        <v>1252.8</v>
      </c>
      <c r="J179" s="57">
        <f t="shared" si="10"/>
        <v>1044</v>
      </c>
      <c r="L179" s="107">
        <f t="shared" si="11"/>
        <v>905</v>
      </c>
      <c r="M179" s="89"/>
    </row>
    <row r="180" spans="1:13" s="6" customFormat="1" ht="23.25" customHeight="1" x14ac:dyDescent="0.25">
      <c r="A180" s="83">
        <v>175</v>
      </c>
      <c r="B180" s="84" t="s">
        <v>295</v>
      </c>
      <c r="C180" s="48" t="s">
        <v>117</v>
      </c>
      <c r="D180" s="48">
        <v>1</v>
      </c>
      <c r="E180" s="93">
        <v>1080</v>
      </c>
      <c r="F180" s="94">
        <v>1134</v>
      </c>
      <c r="G180" s="94">
        <v>1044</v>
      </c>
      <c r="H180" s="104">
        <f t="shared" si="8"/>
        <v>1086</v>
      </c>
      <c r="I180" s="57">
        <f t="shared" si="9"/>
        <v>1252.8</v>
      </c>
      <c r="J180" s="57">
        <f t="shared" si="10"/>
        <v>1044</v>
      </c>
      <c r="L180" s="107">
        <f t="shared" si="11"/>
        <v>905</v>
      </c>
      <c r="M180" s="89"/>
    </row>
    <row r="181" spans="1:13" s="6" customFormat="1" ht="23.25" customHeight="1" x14ac:dyDescent="0.25">
      <c r="A181" s="83">
        <v>176</v>
      </c>
      <c r="B181" s="84" t="s">
        <v>296</v>
      </c>
      <c r="C181" s="48" t="s">
        <v>117</v>
      </c>
      <c r="D181" s="48">
        <v>1</v>
      </c>
      <c r="E181" s="93">
        <v>1080</v>
      </c>
      <c r="F181" s="94">
        <v>1134</v>
      </c>
      <c r="G181" s="94">
        <v>1044</v>
      </c>
      <c r="H181" s="104">
        <f t="shared" si="8"/>
        <v>1086</v>
      </c>
      <c r="I181" s="57">
        <f t="shared" si="9"/>
        <v>1252.8</v>
      </c>
      <c r="J181" s="57">
        <f t="shared" si="10"/>
        <v>1044</v>
      </c>
      <c r="L181" s="107">
        <f t="shared" si="11"/>
        <v>905</v>
      </c>
      <c r="M181" s="89"/>
    </row>
    <row r="182" spans="1:13" s="6" customFormat="1" ht="23.25" customHeight="1" x14ac:dyDescent="0.25">
      <c r="A182" s="83">
        <v>177</v>
      </c>
      <c r="B182" s="84" t="s">
        <v>297</v>
      </c>
      <c r="C182" s="48" t="s">
        <v>117</v>
      </c>
      <c r="D182" s="48">
        <v>1</v>
      </c>
      <c r="E182" s="93">
        <v>1080</v>
      </c>
      <c r="F182" s="94">
        <v>1134</v>
      </c>
      <c r="G182" s="94">
        <v>1044</v>
      </c>
      <c r="H182" s="104">
        <f t="shared" si="8"/>
        <v>1086</v>
      </c>
      <c r="I182" s="57">
        <f t="shared" si="9"/>
        <v>1252.8</v>
      </c>
      <c r="J182" s="57">
        <f t="shared" si="10"/>
        <v>1044</v>
      </c>
      <c r="L182" s="107">
        <f t="shared" si="11"/>
        <v>905</v>
      </c>
      <c r="M182" s="89"/>
    </row>
    <row r="183" spans="1:13" s="6" customFormat="1" ht="23.25" customHeight="1" x14ac:dyDescent="0.25">
      <c r="A183" s="83">
        <v>178</v>
      </c>
      <c r="B183" s="84" t="s">
        <v>298</v>
      </c>
      <c r="C183" s="48" t="s">
        <v>117</v>
      </c>
      <c r="D183" s="48">
        <v>1</v>
      </c>
      <c r="E183" s="93">
        <v>1080</v>
      </c>
      <c r="F183" s="94">
        <v>1134</v>
      </c>
      <c r="G183" s="94">
        <v>1044</v>
      </c>
      <c r="H183" s="104">
        <f t="shared" si="8"/>
        <v>1086</v>
      </c>
      <c r="I183" s="57">
        <f t="shared" si="9"/>
        <v>1252.8</v>
      </c>
      <c r="J183" s="57">
        <f t="shared" si="10"/>
        <v>1044</v>
      </c>
      <c r="L183" s="107">
        <f t="shared" si="11"/>
        <v>905</v>
      </c>
      <c r="M183" s="89"/>
    </row>
    <row r="184" spans="1:13" s="6" customFormat="1" ht="23.25" customHeight="1" x14ac:dyDescent="0.25">
      <c r="A184" s="83">
        <v>179</v>
      </c>
      <c r="B184" s="84" t="s">
        <v>299</v>
      </c>
      <c r="C184" s="48" t="s">
        <v>117</v>
      </c>
      <c r="D184" s="48">
        <v>1</v>
      </c>
      <c r="E184" s="93">
        <v>1080</v>
      </c>
      <c r="F184" s="94">
        <v>1134</v>
      </c>
      <c r="G184" s="94">
        <v>1044</v>
      </c>
      <c r="H184" s="104">
        <f t="shared" si="8"/>
        <v>1086</v>
      </c>
      <c r="I184" s="57">
        <f t="shared" si="9"/>
        <v>1252.8</v>
      </c>
      <c r="J184" s="57">
        <f t="shared" si="10"/>
        <v>1044</v>
      </c>
      <c r="L184" s="107">
        <f t="shared" si="11"/>
        <v>905</v>
      </c>
      <c r="M184" s="89"/>
    </row>
    <row r="185" spans="1:13" s="6" customFormat="1" ht="23.25" customHeight="1" x14ac:dyDescent="0.25">
      <c r="A185" s="83">
        <v>180</v>
      </c>
      <c r="B185" s="84" t="s">
        <v>300</v>
      </c>
      <c r="C185" s="48" t="s">
        <v>117</v>
      </c>
      <c r="D185" s="48">
        <v>1</v>
      </c>
      <c r="E185" s="93">
        <v>1080</v>
      </c>
      <c r="F185" s="94">
        <v>1134</v>
      </c>
      <c r="G185" s="94">
        <v>1044</v>
      </c>
      <c r="H185" s="104">
        <f t="shared" si="8"/>
        <v>1086</v>
      </c>
      <c r="I185" s="57">
        <f t="shared" si="9"/>
        <v>1252.8</v>
      </c>
      <c r="J185" s="57">
        <f t="shared" si="10"/>
        <v>1044</v>
      </c>
      <c r="L185" s="107">
        <f t="shared" si="11"/>
        <v>905</v>
      </c>
      <c r="M185" s="89"/>
    </row>
    <row r="186" spans="1:13" s="6" customFormat="1" ht="23.25" customHeight="1" x14ac:dyDescent="0.25">
      <c r="A186" s="83">
        <v>181</v>
      </c>
      <c r="B186" s="84" t="s">
        <v>301</v>
      </c>
      <c r="C186" s="48" t="s">
        <v>117</v>
      </c>
      <c r="D186" s="48">
        <v>1</v>
      </c>
      <c r="E186" s="93">
        <v>1080</v>
      </c>
      <c r="F186" s="94">
        <v>1134</v>
      </c>
      <c r="G186" s="94">
        <v>1044</v>
      </c>
      <c r="H186" s="104">
        <f t="shared" si="8"/>
        <v>1086</v>
      </c>
      <c r="I186" s="57">
        <f t="shared" si="9"/>
        <v>1252.8</v>
      </c>
      <c r="J186" s="57">
        <f t="shared" si="10"/>
        <v>1044</v>
      </c>
      <c r="L186" s="107">
        <f t="shared" si="11"/>
        <v>905</v>
      </c>
      <c r="M186" s="89"/>
    </row>
    <row r="187" spans="1:13" s="6" customFormat="1" ht="23.25" customHeight="1" x14ac:dyDescent="0.25">
      <c r="A187" s="83">
        <v>182</v>
      </c>
      <c r="B187" s="84" t="s">
        <v>302</v>
      </c>
      <c r="C187" s="48" t="s">
        <v>117</v>
      </c>
      <c r="D187" s="48">
        <v>1</v>
      </c>
      <c r="E187" s="93">
        <v>1080</v>
      </c>
      <c r="F187" s="94">
        <v>1134</v>
      </c>
      <c r="G187" s="94">
        <v>1044</v>
      </c>
      <c r="H187" s="104">
        <f t="shared" si="8"/>
        <v>1086</v>
      </c>
      <c r="I187" s="57">
        <f t="shared" si="9"/>
        <v>1252.8</v>
      </c>
      <c r="J187" s="57">
        <f t="shared" si="10"/>
        <v>1044</v>
      </c>
      <c r="L187" s="107">
        <f t="shared" si="11"/>
        <v>905</v>
      </c>
      <c r="M187" s="89"/>
    </row>
    <row r="188" spans="1:13" s="6" customFormat="1" ht="23.25" customHeight="1" x14ac:dyDescent="0.25">
      <c r="A188" s="83">
        <v>183</v>
      </c>
      <c r="B188" s="84" t="s">
        <v>303</v>
      </c>
      <c r="C188" s="48" t="s">
        <v>117</v>
      </c>
      <c r="D188" s="48">
        <v>1</v>
      </c>
      <c r="E188" s="93">
        <v>1080</v>
      </c>
      <c r="F188" s="94">
        <v>1134</v>
      </c>
      <c r="G188" s="94">
        <v>1044</v>
      </c>
      <c r="H188" s="104">
        <f t="shared" si="8"/>
        <v>1086</v>
      </c>
      <c r="I188" s="57">
        <f t="shared" si="9"/>
        <v>1252.8</v>
      </c>
      <c r="J188" s="57">
        <f t="shared" si="10"/>
        <v>1044</v>
      </c>
      <c r="L188" s="107">
        <f t="shared" si="11"/>
        <v>905</v>
      </c>
      <c r="M188" s="89"/>
    </row>
    <row r="189" spans="1:13" s="6" customFormat="1" ht="23.25" customHeight="1" x14ac:dyDescent="0.25">
      <c r="A189" s="83">
        <v>184</v>
      </c>
      <c r="B189" s="84" t="s">
        <v>304</v>
      </c>
      <c r="C189" s="48" t="s">
        <v>117</v>
      </c>
      <c r="D189" s="48">
        <v>1</v>
      </c>
      <c r="E189" s="93">
        <v>1080</v>
      </c>
      <c r="F189" s="94">
        <v>1134</v>
      </c>
      <c r="G189" s="94">
        <v>1044</v>
      </c>
      <c r="H189" s="104">
        <f t="shared" si="8"/>
        <v>1086</v>
      </c>
      <c r="I189" s="57">
        <f t="shared" si="9"/>
        <v>1252.8</v>
      </c>
      <c r="J189" s="57">
        <f t="shared" si="10"/>
        <v>1044</v>
      </c>
      <c r="L189" s="107">
        <f t="shared" si="11"/>
        <v>905</v>
      </c>
      <c r="M189" s="89"/>
    </row>
    <row r="190" spans="1:13" s="6" customFormat="1" ht="23.25" customHeight="1" x14ac:dyDescent="0.25">
      <c r="A190" s="83">
        <v>185</v>
      </c>
      <c r="B190" s="84" t="s">
        <v>305</v>
      </c>
      <c r="C190" s="48" t="s">
        <v>117</v>
      </c>
      <c r="D190" s="48">
        <v>1</v>
      </c>
      <c r="E190" s="93">
        <v>1080</v>
      </c>
      <c r="F190" s="94">
        <v>1134</v>
      </c>
      <c r="G190" s="94">
        <v>1044</v>
      </c>
      <c r="H190" s="104">
        <f t="shared" si="8"/>
        <v>1086</v>
      </c>
      <c r="I190" s="57">
        <f t="shared" si="9"/>
        <v>1252.8</v>
      </c>
      <c r="J190" s="57">
        <f t="shared" si="10"/>
        <v>1044</v>
      </c>
      <c r="L190" s="107">
        <f t="shared" si="11"/>
        <v>905</v>
      </c>
      <c r="M190" s="89"/>
    </row>
    <row r="191" spans="1:13" s="6" customFormat="1" ht="23.25" customHeight="1" x14ac:dyDescent="0.25">
      <c r="A191" s="83">
        <v>186</v>
      </c>
      <c r="B191" s="84" t="s">
        <v>306</v>
      </c>
      <c r="C191" s="48" t="s">
        <v>117</v>
      </c>
      <c r="D191" s="48">
        <v>1</v>
      </c>
      <c r="E191" s="93">
        <v>1080</v>
      </c>
      <c r="F191" s="94">
        <v>1134</v>
      </c>
      <c r="G191" s="94">
        <v>1044</v>
      </c>
      <c r="H191" s="104">
        <f t="shared" si="8"/>
        <v>1086</v>
      </c>
      <c r="I191" s="57">
        <f t="shared" si="9"/>
        <v>1252.8</v>
      </c>
      <c r="J191" s="57">
        <f t="shared" si="10"/>
        <v>1044</v>
      </c>
      <c r="L191" s="107">
        <f t="shared" si="11"/>
        <v>905</v>
      </c>
      <c r="M191" s="89"/>
    </row>
    <row r="192" spans="1:13" s="6" customFormat="1" ht="23.25" customHeight="1" x14ac:dyDescent="0.25">
      <c r="A192" s="83">
        <v>187</v>
      </c>
      <c r="B192" s="84" t="s">
        <v>307</v>
      </c>
      <c r="C192" s="48" t="s">
        <v>117</v>
      </c>
      <c r="D192" s="48">
        <v>1</v>
      </c>
      <c r="E192" s="93">
        <v>1080</v>
      </c>
      <c r="F192" s="94">
        <v>1134</v>
      </c>
      <c r="G192" s="94">
        <v>1044</v>
      </c>
      <c r="H192" s="104">
        <f t="shared" si="8"/>
        <v>1086</v>
      </c>
      <c r="I192" s="57">
        <f t="shared" si="9"/>
        <v>1252.8</v>
      </c>
      <c r="J192" s="57">
        <f t="shared" si="10"/>
        <v>1044</v>
      </c>
      <c r="L192" s="107">
        <f t="shared" si="11"/>
        <v>905</v>
      </c>
      <c r="M192" s="89"/>
    </row>
    <row r="193" spans="1:13" s="6" customFormat="1" ht="23.25" customHeight="1" x14ac:dyDescent="0.25">
      <c r="A193" s="83">
        <v>188</v>
      </c>
      <c r="B193" s="84" t="s">
        <v>308</v>
      </c>
      <c r="C193" s="48" t="s">
        <v>117</v>
      </c>
      <c r="D193" s="48">
        <v>1</v>
      </c>
      <c r="E193" s="93">
        <v>1080</v>
      </c>
      <c r="F193" s="94">
        <v>1134</v>
      </c>
      <c r="G193" s="94">
        <v>1044</v>
      </c>
      <c r="H193" s="104">
        <f t="shared" si="8"/>
        <v>1086</v>
      </c>
      <c r="I193" s="57">
        <f t="shared" si="9"/>
        <v>1252.8</v>
      </c>
      <c r="J193" s="57">
        <f t="shared" si="10"/>
        <v>1044</v>
      </c>
      <c r="L193" s="107">
        <f t="shared" si="11"/>
        <v>905</v>
      </c>
      <c r="M193" s="89"/>
    </row>
    <row r="194" spans="1:13" s="6" customFormat="1" ht="23.25" customHeight="1" x14ac:dyDescent="0.25">
      <c r="A194" s="83">
        <v>189</v>
      </c>
      <c r="B194" s="84" t="s">
        <v>309</v>
      </c>
      <c r="C194" s="48" t="s">
        <v>117</v>
      </c>
      <c r="D194" s="48">
        <v>1</v>
      </c>
      <c r="E194" s="93">
        <v>1080</v>
      </c>
      <c r="F194" s="94">
        <v>1134</v>
      </c>
      <c r="G194" s="94">
        <v>1044</v>
      </c>
      <c r="H194" s="104">
        <f t="shared" si="8"/>
        <v>1086</v>
      </c>
      <c r="I194" s="57">
        <f t="shared" si="9"/>
        <v>1252.8</v>
      </c>
      <c r="J194" s="57">
        <f t="shared" si="10"/>
        <v>1044</v>
      </c>
      <c r="L194" s="107">
        <f t="shared" si="11"/>
        <v>905</v>
      </c>
      <c r="M194" s="89"/>
    </row>
    <row r="195" spans="1:13" s="6" customFormat="1" ht="23.25" customHeight="1" x14ac:dyDescent="0.25">
      <c r="A195" s="83">
        <v>190</v>
      </c>
      <c r="B195" s="84" t="s">
        <v>310</v>
      </c>
      <c r="C195" s="48" t="s">
        <v>117</v>
      </c>
      <c r="D195" s="48">
        <v>1</v>
      </c>
      <c r="E195" s="93">
        <v>1080</v>
      </c>
      <c r="F195" s="94">
        <v>1134</v>
      </c>
      <c r="G195" s="94">
        <v>1044</v>
      </c>
      <c r="H195" s="104">
        <f t="shared" si="8"/>
        <v>1086</v>
      </c>
      <c r="I195" s="57">
        <f t="shared" si="9"/>
        <v>1252.8</v>
      </c>
      <c r="J195" s="57">
        <f t="shared" si="10"/>
        <v>1044</v>
      </c>
      <c r="L195" s="107">
        <f t="shared" si="11"/>
        <v>905</v>
      </c>
      <c r="M195" s="89"/>
    </row>
    <row r="196" spans="1:13" s="6" customFormat="1" ht="23.25" customHeight="1" x14ac:dyDescent="0.25">
      <c r="A196" s="83">
        <v>191</v>
      </c>
      <c r="B196" s="84" t="s">
        <v>311</v>
      </c>
      <c r="C196" s="48" t="s">
        <v>117</v>
      </c>
      <c r="D196" s="48">
        <v>1</v>
      </c>
      <c r="E196" s="93">
        <v>1080</v>
      </c>
      <c r="F196" s="94">
        <v>1134</v>
      </c>
      <c r="G196" s="94">
        <v>1044</v>
      </c>
      <c r="H196" s="104">
        <f t="shared" si="8"/>
        <v>1086</v>
      </c>
      <c r="I196" s="57">
        <f t="shared" si="9"/>
        <v>1252.8</v>
      </c>
      <c r="J196" s="57">
        <f t="shared" si="10"/>
        <v>1044</v>
      </c>
      <c r="L196" s="107">
        <f t="shared" si="11"/>
        <v>905</v>
      </c>
      <c r="M196" s="89"/>
    </row>
    <row r="197" spans="1:13" s="6" customFormat="1" ht="23.25" customHeight="1" x14ac:dyDescent="0.25">
      <c r="A197" s="83">
        <v>192</v>
      </c>
      <c r="B197" s="84" t="s">
        <v>312</v>
      </c>
      <c r="C197" s="48" t="s">
        <v>117</v>
      </c>
      <c r="D197" s="48">
        <v>1</v>
      </c>
      <c r="E197" s="93">
        <v>1080</v>
      </c>
      <c r="F197" s="94">
        <v>1134</v>
      </c>
      <c r="G197" s="94">
        <v>1044</v>
      </c>
      <c r="H197" s="104">
        <f t="shared" si="8"/>
        <v>1086</v>
      </c>
      <c r="I197" s="57">
        <f t="shared" si="9"/>
        <v>1252.8</v>
      </c>
      <c r="J197" s="57">
        <f t="shared" si="10"/>
        <v>1044</v>
      </c>
      <c r="L197" s="107">
        <f t="shared" si="11"/>
        <v>905</v>
      </c>
      <c r="M197" s="89"/>
    </row>
    <row r="198" spans="1:13" s="6" customFormat="1" ht="23.25" customHeight="1" x14ac:dyDescent="0.25">
      <c r="A198" s="83">
        <v>193</v>
      </c>
      <c r="B198" s="84" t="s">
        <v>313</v>
      </c>
      <c r="C198" s="48" t="s">
        <v>117</v>
      </c>
      <c r="D198" s="48">
        <v>1</v>
      </c>
      <c r="E198" s="93">
        <v>1080</v>
      </c>
      <c r="F198" s="94">
        <v>1134</v>
      </c>
      <c r="G198" s="94">
        <v>1044</v>
      </c>
      <c r="H198" s="104">
        <f t="shared" ref="H198:H261" si="12">ROUND(AVERAGE(E198, F198,G198), 2)</f>
        <v>1086</v>
      </c>
      <c r="I198" s="57">
        <f t="shared" si="9"/>
        <v>1252.8</v>
      </c>
      <c r="J198" s="57">
        <f t="shared" si="10"/>
        <v>1044</v>
      </c>
      <c r="L198" s="107">
        <f t="shared" si="11"/>
        <v>905</v>
      </c>
      <c r="M198" s="89"/>
    </row>
    <row r="199" spans="1:13" s="6" customFormat="1" ht="23.25" customHeight="1" x14ac:dyDescent="0.25">
      <c r="A199" s="83">
        <v>194</v>
      </c>
      <c r="B199" s="84" t="s">
        <v>314</v>
      </c>
      <c r="C199" s="48" t="s">
        <v>117</v>
      </c>
      <c r="D199" s="48">
        <v>1</v>
      </c>
      <c r="E199" s="93">
        <v>1080</v>
      </c>
      <c r="F199" s="94">
        <v>1134</v>
      </c>
      <c r="G199" s="94">
        <v>1044</v>
      </c>
      <c r="H199" s="104">
        <f t="shared" si="12"/>
        <v>1086</v>
      </c>
      <c r="I199" s="57">
        <f t="shared" ref="I199:I262" si="13">SUM(J199*1.2)</f>
        <v>1252.8</v>
      </c>
      <c r="J199" s="57">
        <f t="shared" ref="J199:J262" si="14">MIN(E199:G199)</f>
        <v>1044</v>
      </c>
      <c r="L199" s="107">
        <f t="shared" ref="L199:L262" si="15">SUM(H199/1.2)</f>
        <v>905</v>
      </c>
      <c r="M199" s="89"/>
    </row>
    <row r="200" spans="1:13" s="6" customFormat="1" ht="23.25" customHeight="1" x14ac:dyDescent="0.25">
      <c r="A200" s="83">
        <v>195</v>
      </c>
      <c r="B200" s="84" t="s">
        <v>315</v>
      </c>
      <c r="C200" s="48" t="s">
        <v>117</v>
      </c>
      <c r="D200" s="48">
        <v>1</v>
      </c>
      <c r="E200" s="93">
        <v>1080</v>
      </c>
      <c r="F200" s="94">
        <v>1134</v>
      </c>
      <c r="G200" s="94">
        <v>1044</v>
      </c>
      <c r="H200" s="104">
        <f t="shared" si="12"/>
        <v>1086</v>
      </c>
      <c r="I200" s="57">
        <f t="shared" si="13"/>
        <v>1252.8</v>
      </c>
      <c r="J200" s="57">
        <f t="shared" si="14"/>
        <v>1044</v>
      </c>
      <c r="L200" s="107">
        <f t="shared" si="15"/>
        <v>905</v>
      </c>
      <c r="M200" s="89"/>
    </row>
    <row r="201" spans="1:13" s="6" customFormat="1" ht="23.25" customHeight="1" x14ac:dyDescent="0.25">
      <c r="A201" s="83">
        <v>196</v>
      </c>
      <c r="B201" s="84" t="s">
        <v>316</v>
      </c>
      <c r="C201" s="48" t="s">
        <v>117</v>
      </c>
      <c r="D201" s="48">
        <v>1</v>
      </c>
      <c r="E201" s="93">
        <v>1080</v>
      </c>
      <c r="F201" s="94">
        <v>1134</v>
      </c>
      <c r="G201" s="94">
        <v>1044</v>
      </c>
      <c r="H201" s="104">
        <f t="shared" si="12"/>
        <v>1086</v>
      </c>
      <c r="I201" s="57">
        <f t="shared" si="13"/>
        <v>1252.8</v>
      </c>
      <c r="J201" s="57">
        <f t="shared" si="14"/>
        <v>1044</v>
      </c>
      <c r="L201" s="107">
        <f t="shared" si="15"/>
        <v>905</v>
      </c>
      <c r="M201" s="89"/>
    </row>
    <row r="202" spans="1:13" s="6" customFormat="1" ht="23.25" customHeight="1" x14ac:dyDescent="0.25">
      <c r="A202" s="83">
        <v>197</v>
      </c>
      <c r="B202" s="84" t="s">
        <v>317</v>
      </c>
      <c r="C202" s="48" t="s">
        <v>117</v>
      </c>
      <c r="D202" s="48">
        <v>1</v>
      </c>
      <c r="E202" s="93">
        <v>1080</v>
      </c>
      <c r="F202" s="94">
        <v>1134</v>
      </c>
      <c r="G202" s="94">
        <v>1044</v>
      </c>
      <c r="H202" s="104">
        <f t="shared" si="12"/>
        <v>1086</v>
      </c>
      <c r="I202" s="57">
        <f t="shared" si="13"/>
        <v>1252.8</v>
      </c>
      <c r="J202" s="57">
        <f t="shared" si="14"/>
        <v>1044</v>
      </c>
      <c r="L202" s="107">
        <f t="shared" si="15"/>
        <v>905</v>
      </c>
      <c r="M202" s="89"/>
    </row>
    <row r="203" spans="1:13" s="6" customFormat="1" ht="23.25" customHeight="1" x14ac:dyDescent="0.25">
      <c r="A203" s="83">
        <v>198</v>
      </c>
      <c r="B203" s="84" t="s">
        <v>318</v>
      </c>
      <c r="C203" s="48" t="s">
        <v>117</v>
      </c>
      <c r="D203" s="48">
        <v>1</v>
      </c>
      <c r="E203" s="93">
        <v>1080</v>
      </c>
      <c r="F203" s="94">
        <v>1134</v>
      </c>
      <c r="G203" s="94">
        <v>1044</v>
      </c>
      <c r="H203" s="104">
        <f t="shared" si="12"/>
        <v>1086</v>
      </c>
      <c r="I203" s="57">
        <f t="shared" si="13"/>
        <v>1252.8</v>
      </c>
      <c r="J203" s="57">
        <f t="shared" si="14"/>
        <v>1044</v>
      </c>
      <c r="L203" s="107">
        <f t="shared" si="15"/>
        <v>905</v>
      </c>
      <c r="M203" s="89"/>
    </row>
    <row r="204" spans="1:13" s="6" customFormat="1" ht="23.25" customHeight="1" x14ac:dyDescent="0.25">
      <c r="A204" s="83">
        <v>199</v>
      </c>
      <c r="B204" s="84" t="s">
        <v>319</v>
      </c>
      <c r="C204" s="48" t="s">
        <v>117</v>
      </c>
      <c r="D204" s="48">
        <v>1</v>
      </c>
      <c r="E204" s="93">
        <v>1080</v>
      </c>
      <c r="F204" s="94">
        <v>1134</v>
      </c>
      <c r="G204" s="94">
        <v>1044</v>
      </c>
      <c r="H204" s="104">
        <f t="shared" si="12"/>
        <v>1086</v>
      </c>
      <c r="I204" s="57">
        <f t="shared" si="13"/>
        <v>1252.8</v>
      </c>
      <c r="J204" s="57">
        <f t="shared" si="14"/>
        <v>1044</v>
      </c>
      <c r="L204" s="107">
        <f>SUM(H204/1.2)</f>
        <v>905</v>
      </c>
      <c r="M204" s="89"/>
    </row>
    <row r="205" spans="1:13" s="6" customFormat="1" ht="23.25" customHeight="1" x14ac:dyDescent="0.25">
      <c r="A205" s="83">
        <v>200</v>
      </c>
      <c r="B205" s="84" t="s">
        <v>320</v>
      </c>
      <c r="C205" s="48" t="s">
        <v>117</v>
      </c>
      <c r="D205" s="48">
        <v>1</v>
      </c>
      <c r="E205" s="93">
        <v>1080</v>
      </c>
      <c r="F205" s="94">
        <v>1134</v>
      </c>
      <c r="G205" s="94">
        <v>1044</v>
      </c>
      <c r="H205" s="104">
        <f t="shared" si="12"/>
        <v>1086</v>
      </c>
      <c r="I205" s="57">
        <f t="shared" si="13"/>
        <v>1252.8</v>
      </c>
      <c r="J205" s="57">
        <f t="shared" si="14"/>
        <v>1044</v>
      </c>
      <c r="L205" s="107">
        <f t="shared" si="15"/>
        <v>905</v>
      </c>
      <c r="M205" s="89"/>
    </row>
    <row r="206" spans="1:13" s="6" customFormat="1" ht="23.25" customHeight="1" x14ac:dyDescent="0.25">
      <c r="A206" s="83">
        <v>201</v>
      </c>
      <c r="B206" s="84" t="s">
        <v>321</v>
      </c>
      <c r="C206" s="48" t="s">
        <v>117</v>
      </c>
      <c r="D206" s="48">
        <v>1</v>
      </c>
      <c r="E206" s="93">
        <v>1080</v>
      </c>
      <c r="F206" s="94">
        <v>1134</v>
      </c>
      <c r="G206" s="94">
        <v>1044</v>
      </c>
      <c r="H206" s="104">
        <f t="shared" si="12"/>
        <v>1086</v>
      </c>
      <c r="I206" s="57">
        <f t="shared" si="13"/>
        <v>1252.8</v>
      </c>
      <c r="J206" s="57">
        <f t="shared" si="14"/>
        <v>1044</v>
      </c>
      <c r="L206" s="107">
        <f t="shared" si="15"/>
        <v>905</v>
      </c>
      <c r="M206" s="89"/>
    </row>
    <row r="207" spans="1:13" s="6" customFormat="1" ht="23.25" customHeight="1" x14ac:dyDescent="0.25">
      <c r="A207" s="83">
        <v>202</v>
      </c>
      <c r="B207" s="84" t="s">
        <v>322</v>
      </c>
      <c r="C207" s="48" t="s">
        <v>117</v>
      </c>
      <c r="D207" s="48">
        <v>1</v>
      </c>
      <c r="E207" s="93">
        <v>1080</v>
      </c>
      <c r="F207" s="94">
        <v>1134</v>
      </c>
      <c r="G207" s="94">
        <v>1044</v>
      </c>
      <c r="H207" s="104">
        <f t="shared" si="12"/>
        <v>1086</v>
      </c>
      <c r="I207" s="57">
        <f t="shared" si="13"/>
        <v>1252.8</v>
      </c>
      <c r="J207" s="57">
        <f t="shared" si="14"/>
        <v>1044</v>
      </c>
      <c r="L207" s="107">
        <f t="shared" si="15"/>
        <v>905</v>
      </c>
      <c r="M207" s="89"/>
    </row>
    <row r="208" spans="1:13" s="6" customFormat="1" ht="23.25" customHeight="1" x14ac:dyDescent="0.25">
      <c r="A208" s="83">
        <v>203</v>
      </c>
      <c r="B208" s="84" t="s">
        <v>323</v>
      </c>
      <c r="C208" s="48" t="s">
        <v>117</v>
      </c>
      <c r="D208" s="48">
        <v>1</v>
      </c>
      <c r="E208" s="93">
        <v>1080</v>
      </c>
      <c r="F208" s="94">
        <v>1134</v>
      </c>
      <c r="G208" s="94">
        <v>1044</v>
      </c>
      <c r="H208" s="104">
        <f t="shared" si="12"/>
        <v>1086</v>
      </c>
      <c r="I208" s="57">
        <f t="shared" si="13"/>
        <v>1252.8</v>
      </c>
      <c r="J208" s="57">
        <f t="shared" si="14"/>
        <v>1044</v>
      </c>
      <c r="L208" s="107">
        <f t="shared" si="15"/>
        <v>905</v>
      </c>
      <c r="M208" s="89"/>
    </row>
    <row r="209" spans="1:13" s="6" customFormat="1" ht="23.25" customHeight="1" x14ac:dyDescent="0.25">
      <c r="A209" s="83">
        <v>204</v>
      </c>
      <c r="B209" s="84" t="s">
        <v>324</v>
      </c>
      <c r="C209" s="48" t="s">
        <v>117</v>
      </c>
      <c r="D209" s="48">
        <v>1</v>
      </c>
      <c r="E209" s="93">
        <v>1080</v>
      </c>
      <c r="F209" s="94">
        <v>1134</v>
      </c>
      <c r="G209" s="94">
        <v>1044</v>
      </c>
      <c r="H209" s="104">
        <f t="shared" si="12"/>
        <v>1086</v>
      </c>
      <c r="I209" s="57">
        <f t="shared" si="13"/>
        <v>1252.8</v>
      </c>
      <c r="J209" s="57">
        <f t="shared" si="14"/>
        <v>1044</v>
      </c>
      <c r="L209" s="107">
        <f t="shared" si="15"/>
        <v>905</v>
      </c>
      <c r="M209" s="89"/>
    </row>
    <row r="210" spans="1:13" s="6" customFormat="1" ht="23.25" customHeight="1" x14ac:dyDescent="0.25">
      <c r="A210" s="83">
        <v>205</v>
      </c>
      <c r="B210" s="84" t="s">
        <v>325</v>
      </c>
      <c r="C210" s="48" t="s">
        <v>117</v>
      </c>
      <c r="D210" s="48">
        <v>1</v>
      </c>
      <c r="E210" s="93">
        <v>1080</v>
      </c>
      <c r="F210" s="94">
        <v>1134</v>
      </c>
      <c r="G210" s="94">
        <v>1044</v>
      </c>
      <c r="H210" s="104">
        <f t="shared" si="12"/>
        <v>1086</v>
      </c>
      <c r="I210" s="57">
        <f t="shared" si="13"/>
        <v>1252.8</v>
      </c>
      <c r="J210" s="57">
        <f t="shared" si="14"/>
        <v>1044</v>
      </c>
      <c r="L210" s="107">
        <f t="shared" si="15"/>
        <v>905</v>
      </c>
      <c r="M210" s="89"/>
    </row>
    <row r="211" spans="1:13" s="6" customFormat="1" ht="23.25" customHeight="1" x14ac:dyDescent="0.25">
      <c r="A211" s="83">
        <v>206</v>
      </c>
      <c r="B211" s="84" t="s">
        <v>326</v>
      </c>
      <c r="C211" s="48" t="s">
        <v>117</v>
      </c>
      <c r="D211" s="48">
        <v>1</v>
      </c>
      <c r="E211" s="93">
        <v>1080</v>
      </c>
      <c r="F211" s="94">
        <v>1134</v>
      </c>
      <c r="G211" s="94">
        <v>1044</v>
      </c>
      <c r="H211" s="104">
        <f t="shared" si="12"/>
        <v>1086</v>
      </c>
      <c r="I211" s="57">
        <f t="shared" si="13"/>
        <v>1252.8</v>
      </c>
      <c r="J211" s="57">
        <f t="shared" si="14"/>
        <v>1044</v>
      </c>
      <c r="L211" s="107">
        <f t="shared" si="15"/>
        <v>905</v>
      </c>
      <c r="M211" s="89"/>
    </row>
    <row r="212" spans="1:13" s="6" customFormat="1" ht="23.25" customHeight="1" x14ac:dyDescent="0.25">
      <c r="A212" s="83">
        <v>207</v>
      </c>
      <c r="B212" s="84" t="s">
        <v>327</v>
      </c>
      <c r="C212" s="48" t="s">
        <v>117</v>
      </c>
      <c r="D212" s="48">
        <v>1</v>
      </c>
      <c r="E212" s="93">
        <v>1440</v>
      </c>
      <c r="F212" s="94">
        <v>1548</v>
      </c>
      <c r="G212" s="94">
        <v>1476</v>
      </c>
      <c r="H212" s="104">
        <f t="shared" si="12"/>
        <v>1488</v>
      </c>
      <c r="I212" s="57">
        <f t="shared" si="13"/>
        <v>1728</v>
      </c>
      <c r="J212" s="57">
        <f t="shared" si="14"/>
        <v>1440</v>
      </c>
      <c r="L212" s="107">
        <f t="shared" si="15"/>
        <v>1240</v>
      </c>
      <c r="M212" s="89"/>
    </row>
    <row r="213" spans="1:13" s="6" customFormat="1" ht="23.25" customHeight="1" x14ac:dyDescent="0.25">
      <c r="A213" s="83">
        <v>208</v>
      </c>
      <c r="B213" s="84" t="s">
        <v>328</v>
      </c>
      <c r="C213" s="48" t="s">
        <v>117</v>
      </c>
      <c r="D213" s="48">
        <v>1</v>
      </c>
      <c r="E213" s="93">
        <v>1440</v>
      </c>
      <c r="F213" s="94">
        <v>1548</v>
      </c>
      <c r="G213" s="94">
        <v>1476</v>
      </c>
      <c r="H213" s="104">
        <f t="shared" si="12"/>
        <v>1488</v>
      </c>
      <c r="I213" s="57">
        <f t="shared" si="13"/>
        <v>1728</v>
      </c>
      <c r="J213" s="57">
        <f t="shared" si="14"/>
        <v>1440</v>
      </c>
      <c r="L213" s="107">
        <f t="shared" si="15"/>
        <v>1240</v>
      </c>
      <c r="M213" s="89"/>
    </row>
    <row r="214" spans="1:13" s="6" customFormat="1" ht="23.25" customHeight="1" x14ac:dyDescent="0.25">
      <c r="A214" s="83">
        <v>209</v>
      </c>
      <c r="B214" s="84" t="s">
        <v>329</v>
      </c>
      <c r="C214" s="48" t="s">
        <v>117</v>
      </c>
      <c r="D214" s="48">
        <v>1</v>
      </c>
      <c r="E214" s="93">
        <v>720</v>
      </c>
      <c r="F214" s="94">
        <v>756</v>
      </c>
      <c r="G214" s="94">
        <v>684</v>
      </c>
      <c r="H214" s="104">
        <f t="shared" si="12"/>
        <v>720</v>
      </c>
      <c r="I214" s="57">
        <f t="shared" si="13"/>
        <v>820.8</v>
      </c>
      <c r="J214" s="57">
        <f t="shared" si="14"/>
        <v>684</v>
      </c>
      <c r="L214" s="107">
        <f t="shared" si="15"/>
        <v>600</v>
      </c>
      <c r="M214" s="89"/>
    </row>
    <row r="215" spans="1:13" s="6" customFormat="1" ht="23.25" customHeight="1" x14ac:dyDescent="0.25">
      <c r="A215" s="83">
        <v>210</v>
      </c>
      <c r="B215" s="84" t="s">
        <v>330</v>
      </c>
      <c r="C215" s="48" t="s">
        <v>117</v>
      </c>
      <c r="D215" s="48">
        <v>1</v>
      </c>
      <c r="E215" s="93">
        <v>720</v>
      </c>
      <c r="F215" s="94">
        <v>756</v>
      </c>
      <c r="G215" s="94">
        <v>684</v>
      </c>
      <c r="H215" s="104">
        <f t="shared" si="12"/>
        <v>720</v>
      </c>
      <c r="I215" s="57">
        <f t="shared" si="13"/>
        <v>820.8</v>
      </c>
      <c r="J215" s="57">
        <f t="shared" si="14"/>
        <v>684</v>
      </c>
      <c r="L215" s="107">
        <f t="shared" si="15"/>
        <v>600</v>
      </c>
      <c r="M215" s="89"/>
    </row>
    <row r="216" spans="1:13" s="6" customFormat="1" ht="23.25" customHeight="1" x14ac:dyDescent="0.25">
      <c r="A216" s="83">
        <v>211</v>
      </c>
      <c r="B216" s="84" t="s">
        <v>331</v>
      </c>
      <c r="C216" s="48" t="s">
        <v>117</v>
      </c>
      <c r="D216" s="48">
        <v>1</v>
      </c>
      <c r="E216" s="93">
        <v>720</v>
      </c>
      <c r="F216" s="94">
        <v>756</v>
      </c>
      <c r="G216" s="94">
        <v>684</v>
      </c>
      <c r="H216" s="104">
        <f t="shared" si="12"/>
        <v>720</v>
      </c>
      <c r="I216" s="57">
        <f t="shared" si="13"/>
        <v>820.8</v>
      </c>
      <c r="J216" s="57">
        <f t="shared" si="14"/>
        <v>684</v>
      </c>
      <c r="L216" s="107">
        <f t="shared" si="15"/>
        <v>600</v>
      </c>
      <c r="M216" s="89"/>
    </row>
    <row r="217" spans="1:13" s="6" customFormat="1" ht="23.25" customHeight="1" x14ac:dyDescent="0.25">
      <c r="A217" s="83">
        <v>212</v>
      </c>
      <c r="B217" s="84" t="s">
        <v>332</v>
      </c>
      <c r="C217" s="48" t="s">
        <v>117</v>
      </c>
      <c r="D217" s="48">
        <v>1</v>
      </c>
      <c r="E217" s="93">
        <v>1080</v>
      </c>
      <c r="F217" s="94">
        <v>1134</v>
      </c>
      <c r="G217" s="94">
        <v>1044</v>
      </c>
      <c r="H217" s="104">
        <f t="shared" si="12"/>
        <v>1086</v>
      </c>
      <c r="I217" s="57">
        <f t="shared" si="13"/>
        <v>1252.8</v>
      </c>
      <c r="J217" s="57">
        <f t="shared" si="14"/>
        <v>1044</v>
      </c>
      <c r="L217" s="107">
        <f t="shared" si="15"/>
        <v>905</v>
      </c>
      <c r="M217" s="89"/>
    </row>
    <row r="218" spans="1:13" s="6" customFormat="1" ht="23.25" customHeight="1" x14ac:dyDescent="0.25">
      <c r="A218" s="83">
        <v>213</v>
      </c>
      <c r="B218" s="84" t="s">
        <v>333</v>
      </c>
      <c r="C218" s="48" t="s">
        <v>117</v>
      </c>
      <c r="D218" s="48">
        <v>1</v>
      </c>
      <c r="E218" s="93">
        <v>1080</v>
      </c>
      <c r="F218" s="94">
        <v>1134</v>
      </c>
      <c r="G218" s="94">
        <v>1044</v>
      </c>
      <c r="H218" s="104">
        <f t="shared" si="12"/>
        <v>1086</v>
      </c>
      <c r="I218" s="57">
        <f t="shared" si="13"/>
        <v>1252.8</v>
      </c>
      <c r="J218" s="57">
        <f t="shared" si="14"/>
        <v>1044</v>
      </c>
      <c r="L218" s="107">
        <f t="shared" si="15"/>
        <v>905</v>
      </c>
      <c r="M218" s="89"/>
    </row>
    <row r="219" spans="1:13" s="6" customFormat="1" ht="23.25" customHeight="1" x14ac:dyDescent="0.25">
      <c r="A219" s="83">
        <v>214</v>
      </c>
      <c r="B219" s="84" t="s">
        <v>334</v>
      </c>
      <c r="C219" s="48" t="s">
        <v>117</v>
      </c>
      <c r="D219" s="48">
        <v>1</v>
      </c>
      <c r="E219" s="93">
        <v>1440</v>
      </c>
      <c r="F219" s="94">
        <v>1548</v>
      </c>
      <c r="G219" s="94">
        <v>1476</v>
      </c>
      <c r="H219" s="104">
        <f t="shared" si="12"/>
        <v>1488</v>
      </c>
      <c r="I219" s="57">
        <f t="shared" si="13"/>
        <v>1728</v>
      </c>
      <c r="J219" s="57">
        <f t="shared" si="14"/>
        <v>1440</v>
      </c>
      <c r="L219" s="107">
        <f t="shared" si="15"/>
        <v>1240</v>
      </c>
      <c r="M219" s="89"/>
    </row>
    <row r="220" spans="1:13" s="6" customFormat="1" ht="23.25" customHeight="1" x14ac:dyDescent="0.25">
      <c r="A220" s="83">
        <v>215</v>
      </c>
      <c r="B220" s="84" t="s">
        <v>335</v>
      </c>
      <c r="C220" s="48" t="s">
        <v>117</v>
      </c>
      <c r="D220" s="48">
        <v>1</v>
      </c>
      <c r="E220" s="93">
        <v>1440</v>
      </c>
      <c r="F220" s="94">
        <v>1548</v>
      </c>
      <c r="G220" s="94">
        <v>1476</v>
      </c>
      <c r="H220" s="104">
        <f t="shared" si="12"/>
        <v>1488</v>
      </c>
      <c r="I220" s="57">
        <f t="shared" si="13"/>
        <v>1728</v>
      </c>
      <c r="J220" s="57">
        <f t="shared" si="14"/>
        <v>1440</v>
      </c>
      <c r="L220" s="107">
        <f t="shared" si="15"/>
        <v>1240</v>
      </c>
      <c r="M220" s="89"/>
    </row>
    <row r="221" spans="1:13" s="6" customFormat="1" ht="23.25" customHeight="1" x14ac:dyDescent="0.25">
      <c r="A221" s="83">
        <v>216</v>
      </c>
      <c r="B221" s="84" t="s">
        <v>336</v>
      </c>
      <c r="C221" s="48" t="s">
        <v>117</v>
      </c>
      <c r="D221" s="48">
        <v>1</v>
      </c>
      <c r="E221" s="93">
        <v>1440</v>
      </c>
      <c r="F221" s="94">
        <v>1548</v>
      </c>
      <c r="G221" s="94">
        <v>1476</v>
      </c>
      <c r="H221" s="104">
        <f t="shared" si="12"/>
        <v>1488</v>
      </c>
      <c r="I221" s="57">
        <f t="shared" si="13"/>
        <v>1728</v>
      </c>
      <c r="J221" s="57">
        <f t="shared" si="14"/>
        <v>1440</v>
      </c>
      <c r="L221" s="107">
        <f t="shared" si="15"/>
        <v>1240</v>
      </c>
      <c r="M221" s="89"/>
    </row>
    <row r="222" spans="1:13" s="6" customFormat="1" ht="23.25" customHeight="1" x14ac:dyDescent="0.25">
      <c r="A222" s="83">
        <v>217</v>
      </c>
      <c r="B222" s="84" t="s">
        <v>337</v>
      </c>
      <c r="C222" s="48" t="s">
        <v>117</v>
      </c>
      <c r="D222" s="48">
        <v>1</v>
      </c>
      <c r="E222" s="93">
        <v>1440</v>
      </c>
      <c r="F222" s="94">
        <v>1548</v>
      </c>
      <c r="G222" s="94">
        <v>1476</v>
      </c>
      <c r="H222" s="104">
        <f t="shared" si="12"/>
        <v>1488</v>
      </c>
      <c r="I222" s="57">
        <f t="shared" si="13"/>
        <v>1728</v>
      </c>
      <c r="J222" s="57">
        <f t="shared" si="14"/>
        <v>1440</v>
      </c>
      <c r="L222" s="107">
        <f t="shared" si="15"/>
        <v>1240</v>
      </c>
      <c r="M222" s="89"/>
    </row>
    <row r="223" spans="1:13" s="6" customFormat="1" ht="23.25" customHeight="1" x14ac:dyDescent="0.25">
      <c r="A223" s="83">
        <v>218</v>
      </c>
      <c r="B223" s="84" t="s">
        <v>338</v>
      </c>
      <c r="C223" s="48" t="s">
        <v>117</v>
      </c>
      <c r="D223" s="48">
        <v>1</v>
      </c>
      <c r="E223" s="93">
        <v>1080</v>
      </c>
      <c r="F223" s="94">
        <v>1134</v>
      </c>
      <c r="G223" s="94">
        <v>1044</v>
      </c>
      <c r="H223" s="104">
        <f t="shared" si="12"/>
        <v>1086</v>
      </c>
      <c r="I223" s="57">
        <f t="shared" si="13"/>
        <v>1252.8</v>
      </c>
      <c r="J223" s="57">
        <f t="shared" si="14"/>
        <v>1044</v>
      </c>
      <c r="L223" s="107">
        <f t="shared" si="15"/>
        <v>905</v>
      </c>
      <c r="M223" s="89"/>
    </row>
    <row r="224" spans="1:13" s="6" customFormat="1" ht="23.25" customHeight="1" x14ac:dyDescent="0.25">
      <c r="A224" s="83">
        <v>219</v>
      </c>
      <c r="B224" s="84" t="s">
        <v>339</v>
      </c>
      <c r="C224" s="48" t="s">
        <v>117</v>
      </c>
      <c r="D224" s="48">
        <v>1</v>
      </c>
      <c r="E224" s="93">
        <v>1080</v>
      </c>
      <c r="F224" s="94">
        <v>1134</v>
      </c>
      <c r="G224" s="94">
        <v>1044</v>
      </c>
      <c r="H224" s="104">
        <f t="shared" si="12"/>
        <v>1086</v>
      </c>
      <c r="I224" s="57">
        <f t="shared" si="13"/>
        <v>1252.8</v>
      </c>
      <c r="J224" s="57">
        <f t="shared" si="14"/>
        <v>1044</v>
      </c>
      <c r="L224" s="107">
        <f t="shared" si="15"/>
        <v>905</v>
      </c>
      <c r="M224" s="89"/>
    </row>
    <row r="225" spans="1:13" s="6" customFormat="1" ht="23.25" customHeight="1" x14ac:dyDescent="0.25">
      <c r="A225" s="83">
        <v>220</v>
      </c>
      <c r="B225" s="84" t="s">
        <v>340</v>
      </c>
      <c r="C225" s="48" t="s">
        <v>117</v>
      </c>
      <c r="D225" s="48">
        <v>1</v>
      </c>
      <c r="E225" s="93">
        <v>1080</v>
      </c>
      <c r="F225" s="94">
        <v>1134</v>
      </c>
      <c r="G225" s="94">
        <v>1044</v>
      </c>
      <c r="H225" s="104">
        <f t="shared" si="12"/>
        <v>1086</v>
      </c>
      <c r="I225" s="57">
        <f t="shared" si="13"/>
        <v>1252.8</v>
      </c>
      <c r="J225" s="57">
        <f t="shared" si="14"/>
        <v>1044</v>
      </c>
      <c r="L225" s="107">
        <f t="shared" si="15"/>
        <v>905</v>
      </c>
      <c r="M225" s="89"/>
    </row>
    <row r="226" spans="1:13" s="6" customFormat="1" ht="23.25" customHeight="1" x14ac:dyDescent="0.25">
      <c r="A226" s="83">
        <v>221</v>
      </c>
      <c r="B226" s="84" t="s">
        <v>341</v>
      </c>
      <c r="C226" s="48" t="s">
        <v>117</v>
      </c>
      <c r="D226" s="48">
        <v>1</v>
      </c>
      <c r="E226" s="93">
        <v>1080</v>
      </c>
      <c r="F226" s="94">
        <v>1134</v>
      </c>
      <c r="G226" s="94">
        <v>1044</v>
      </c>
      <c r="H226" s="104">
        <f t="shared" si="12"/>
        <v>1086</v>
      </c>
      <c r="I226" s="57">
        <f t="shared" si="13"/>
        <v>1252.8</v>
      </c>
      <c r="J226" s="57">
        <f t="shared" si="14"/>
        <v>1044</v>
      </c>
      <c r="L226" s="107">
        <f t="shared" si="15"/>
        <v>905</v>
      </c>
      <c r="M226" s="89"/>
    </row>
    <row r="227" spans="1:13" s="6" customFormat="1" ht="23.25" customHeight="1" x14ac:dyDescent="0.25">
      <c r="A227" s="83">
        <v>222</v>
      </c>
      <c r="B227" s="84" t="s">
        <v>342</v>
      </c>
      <c r="C227" s="48" t="s">
        <v>117</v>
      </c>
      <c r="D227" s="48">
        <v>1</v>
      </c>
      <c r="E227" s="93">
        <v>1080</v>
      </c>
      <c r="F227" s="94">
        <v>1134</v>
      </c>
      <c r="G227" s="94">
        <v>1044</v>
      </c>
      <c r="H227" s="104">
        <f t="shared" si="12"/>
        <v>1086</v>
      </c>
      <c r="I227" s="57">
        <f t="shared" si="13"/>
        <v>1252.8</v>
      </c>
      <c r="J227" s="57">
        <f t="shared" si="14"/>
        <v>1044</v>
      </c>
      <c r="L227" s="107">
        <f t="shared" si="15"/>
        <v>905</v>
      </c>
      <c r="M227" s="89"/>
    </row>
    <row r="228" spans="1:13" s="6" customFormat="1" ht="23.25" customHeight="1" x14ac:dyDescent="0.25">
      <c r="A228" s="83">
        <v>223</v>
      </c>
      <c r="B228" s="84" t="s">
        <v>343</v>
      </c>
      <c r="C228" s="48" t="s">
        <v>117</v>
      </c>
      <c r="D228" s="48">
        <v>1</v>
      </c>
      <c r="E228" s="93">
        <v>1080</v>
      </c>
      <c r="F228" s="94">
        <v>1134</v>
      </c>
      <c r="G228" s="94">
        <v>1044</v>
      </c>
      <c r="H228" s="104">
        <f t="shared" si="12"/>
        <v>1086</v>
      </c>
      <c r="I228" s="57">
        <f t="shared" si="13"/>
        <v>1252.8</v>
      </c>
      <c r="J228" s="57">
        <f t="shared" si="14"/>
        <v>1044</v>
      </c>
      <c r="L228" s="107">
        <f t="shared" si="15"/>
        <v>905</v>
      </c>
      <c r="M228" s="89"/>
    </row>
    <row r="229" spans="1:13" s="6" customFormat="1" ht="23.25" customHeight="1" x14ac:dyDescent="0.25">
      <c r="A229" s="83">
        <v>224</v>
      </c>
      <c r="B229" s="84" t="s">
        <v>344</v>
      </c>
      <c r="C229" s="48" t="s">
        <v>117</v>
      </c>
      <c r="D229" s="48">
        <v>1</v>
      </c>
      <c r="E229" s="93">
        <v>1080</v>
      </c>
      <c r="F229" s="94">
        <v>1134</v>
      </c>
      <c r="G229" s="94">
        <v>1044</v>
      </c>
      <c r="H229" s="104">
        <f t="shared" si="12"/>
        <v>1086</v>
      </c>
      <c r="I229" s="57">
        <f t="shared" si="13"/>
        <v>1252.8</v>
      </c>
      <c r="J229" s="57">
        <f t="shared" si="14"/>
        <v>1044</v>
      </c>
      <c r="L229" s="107">
        <f t="shared" si="15"/>
        <v>905</v>
      </c>
      <c r="M229" s="89"/>
    </row>
    <row r="230" spans="1:13" s="6" customFormat="1" ht="23.25" customHeight="1" x14ac:dyDescent="0.25">
      <c r="A230" s="83">
        <v>225</v>
      </c>
      <c r="B230" s="84" t="s">
        <v>345</v>
      </c>
      <c r="C230" s="48" t="s">
        <v>117</v>
      </c>
      <c r="D230" s="48">
        <v>1</v>
      </c>
      <c r="E230" s="93">
        <v>1080</v>
      </c>
      <c r="F230" s="94">
        <v>1134</v>
      </c>
      <c r="G230" s="94">
        <v>1044</v>
      </c>
      <c r="H230" s="104">
        <f t="shared" si="12"/>
        <v>1086</v>
      </c>
      <c r="I230" s="57">
        <f t="shared" si="13"/>
        <v>1252.8</v>
      </c>
      <c r="J230" s="57">
        <f t="shared" si="14"/>
        <v>1044</v>
      </c>
      <c r="L230" s="107">
        <f t="shared" si="15"/>
        <v>905</v>
      </c>
      <c r="M230" s="89"/>
    </row>
    <row r="231" spans="1:13" s="6" customFormat="1" ht="23.25" customHeight="1" x14ac:dyDescent="0.25">
      <c r="A231" s="83">
        <v>226</v>
      </c>
      <c r="B231" s="84" t="s">
        <v>346</v>
      </c>
      <c r="C231" s="48" t="s">
        <v>117</v>
      </c>
      <c r="D231" s="48">
        <v>1</v>
      </c>
      <c r="E231" s="93">
        <v>1080</v>
      </c>
      <c r="F231" s="94">
        <v>1134</v>
      </c>
      <c r="G231" s="94">
        <v>1044</v>
      </c>
      <c r="H231" s="104">
        <f t="shared" si="12"/>
        <v>1086</v>
      </c>
      <c r="I231" s="57">
        <f t="shared" si="13"/>
        <v>1252.8</v>
      </c>
      <c r="J231" s="57">
        <f t="shared" si="14"/>
        <v>1044</v>
      </c>
      <c r="L231" s="107">
        <f t="shared" si="15"/>
        <v>905</v>
      </c>
      <c r="M231" s="89"/>
    </row>
    <row r="232" spans="1:13" s="6" customFormat="1" ht="23.25" customHeight="1" x14ac:dyDescent="0.25">
      <c r="A232" s="83">
        <v>227</v>
      </c>
      <c r="B232" s="84" t="s">
        <v>347</v>
      </c>
      <c r="C232" s="48" t="s">
        <v>117</v>
      </c>
      <c r="D232" s="48">
        <v>1</v>
      </c>
      <c r="E232" s="93">
        <v>720</v>
      </c>
      <c r="F232" s="94">
        <v>756</v>
      </c>
      <c r="G232" s="94">
        <v>810</v>
      </c>
      <c r="H232" s="104">
        <f t="shared" si="12"/>
        <v>762</v>
      </c>
      <c r="I232" s="57">
        <f t="shared" si="13"/>
        <v>864</v>
      </c>
      <c r="J232" s="57">
        <f t="shared" si="14"/>
        <v>720</v>
      </c>
      <c r="L232" s="107">
        <f t="shared" si="15"/>
        <v>635</v>
      </c>
      <c r="M232" s="89"/>
    </row>
    <row r="233" spans="1:13" s="6" customFormat="1" ht="23.25" customHeight="1" x14ac:dyDescent="0.25">
      <c r="A233" s="83">
        <v>228</v>
      </c>
      <c r="B233" s="84" t="s">
        <v>348</v>
      </c>
      <c r="C233" s="48" t="s">
        <v>117</v>
      </c>
      <c r="D233" s="48">
        <v>1</v>
      </c>
      <c r="E233" s="93">
        <v>660</v>
      </c>
      <c r="F233" s="94">
        <v>612</v>
      </c>
      <c r="G233" s="94">
        <v>600</v>
      </c>
      <c r="H233" s="104">
        <f t="shared" si="12"/>
        <v>624</v>
      </c>
      <c r="I233" s="57">
        <f t="shared" si="13"/>
        <v>720</v>
      </c>
      <c r="J233" s="57">
        <f t="shared" si="14"/>
        <v>600</v>
      </c>
      <c r="L233" s="107">
        <f>SUM(H233/1.2)</f>
        <v>520</v>
      </c>
      <c r="M233" s="89"/>
    </row>
    <row r="234" spans="1:13" s="6" customFormat="1" ht="23.25" customHeight="1" x14ac:dyDescent="0.25">
      <c r="A234" s="83">
        <v>229</v>
      </c>
      <c r="B234" s="84" t="s">
        <v>349</v>
      </c>
      <c r="C234" s="48" t="s">
        <v>117</v>
      </c>
      <c r="D234" s="48">
        <v>1</v>
      </c>
      <c r="E234" s="93">
        <v>1080</v>
      </c>
      <c r="F234" s="94">
        <v>1134</v>
      </c>
      <c r="G234" s="94">
        <v>1044</v>
      </c>
      <c r="H234" s="104">
        <f t="shared" si="12"/>
        <v>1086</v>
      </c>
      <c r="I234" s="57">
        <f t="shared" si="13"/>
        <v>1252.8</v>
      </c>
      <c r="J234" s="57">
        <f t="shared" si="14"/>
        <v>1044</v>
      </c>
      <c r="L234" s="107">
        <f t="shared" si="15"/>
        <v>905</v>
      </c>
      <c r="M234" s="89"/>
    </row>
    <row r="235" spans="1:13" s="6" customFormat="1" ht="23.25" customHeight="1" x14ac:dyDescent="0.25">
      <c r="A235" s="83">
        <v>230</v>
      </c>
      <c r="B235" s="84" t="s">
        <v>350</v>
      </c>
      <c r="C235" s="48" t="s">
        <v>117</v>
      </c>
      <c r="D235" s="48">
        <v>1</v>
      </c>
      <c r="E235" s="93">
        <v>1080</v>
      </c>
      <c r="F235" s="94">
        <v>1134</v>
      </c>
      <c r="G235" s="94">
        <v>1044</v>
      </c>
      <c r="H235" s="104">
        <f t="shared" si="12"/>
        <v>1086</v>
      </c>
      <c r="I235" s="57">
        <f t="shared" si="13"/>
        <v>1252.8</v>
      </c>
      <c r="J235" s="57">
        <f t="shared" si="14"/>
        <v>1044</v>
      </c>
      <c r="L235" s="107">
        <f>SUM(H235/1.2)</f>
        <v>905</v>
      </c>
      <c r="M235" s="89"/>
    </row>
    <row r="236" spans="1:13" s="6" customFormat="1" ht="23.25" customHeight="1" x14ac:dyDescent="0.25">
      <c r="A236" s="83">
        <v>231</v>
      </c>
      <c r="B236" s="84" t="s">
        <v>351</v>
      </c>
      <c r="C236" s="48" t="s">
        <v>117</v>
      </c>
      <c r="D236" s="48">
        <v>1</v>
      </c>
      <c r="E236" s="93">
        <v>1080</v>
      </c>
      <c r="F236" s="94">
        <v>1134</v>
      </c>
      <c r="G236" s="94">
        <v>1044</v>
      </c>
      <c r="H236" s="104">
        <f t="shared" si="12"/>
        <v>1086</v>
      </c>
      <c r="I236" s="57">
        <f t="shared" si="13"/>
        <v>1252.8</v>
      </c>
      <c r="J236" s="57">
        <f t="shared" si="14"/>
        <v>1044</v>
      </c>
      <c r="L236" s="107">
        <f t="shared" si="15"/>
        <v>905</v>
      </c>
      <c r="M236" s="89"/>
    </row>
    <row r="237" spans="1:13" s="6" customFormat="1" ht="23.25" customHeight="1" x14ac:dyDescent="0.25">
      <c r="A237" s="83">
        <v>232</v>
      </c>
      <c r="B237" s="84" t="s">
        <v>352</v>
      </c>
      <c r="C237" s="48" t="s">
        <v>117</v>
      </c>
      <c r="D237" s="48">
        <v>1</v>
      </c>
      <c r="E237" s="93">
        <v>1080</v>
      </c>
      <c r="F237" s="94">
        <v>1134</v>
      </c>
      <c r="G237" s="94">
        <v>1044</v>
      </c>
      <c r="H237" s="104">
        <f t="shared" si="12"/>
        <v>1086</v>
      </c>
      <c r="I237" s="57">
        <f t="shared" si="13"/>
        <v>1252.8</v>
      </c>
      <c r="J237" s="57">
        <f t="shared" si="14"/>
        <v>1044</v>
      </c>
      <c r="L237" s="107">
        <f t="shared" si="15"/>
        <v>905</v>
      </c>
      <c r="M237" s="89"/>
    </row>
    <row r="238" spans="1:13" s="6" customFormat="1" ht="23.25" customHeight="1" x14ac:dyDescent="0.25">
      <c r="A238" s="83">
        <v>233</v>
      </c>
      <c r="B238" s="84" t="s">
        <v>353</v>
      </c>
      <c r="C238" s="48" t="s">
        <v>117</v>
      </c>
      <c r="D238" s="48">
        <v>1</v>
      </c>
      <c r="E238" s="93">
        <v>1080</v>
      </c>
      <c r="F238" s="94">
        <v>1134</v>
      </c>
      <c r="G238" s="94">
        <v>1044</v>
      </c>
      <c r="H238" s="104">
        <f t="shared" si="12"/>
        <v>1086</v>
      </c>
      <c r="I238" s="57">
        <f t="shared" si="13"/>
        <v>1252.8</v>
      </c>
      <c r="J238" s="57">
        <f t="shared" si="14"/>
        <v>1044</v>
      </c>
      <c r="L238" s="107">
        <f t="shared" si="15"/>
        <v>905</v>
      </c>
      <c r="M238" s="89"/>
    </row>
    <row r="239" spans="1:13" s="6" customFormat="1" ht="23.25" customHeight="1" x14ac:dyDescent="0.25">
      <c r="A239" s="83">
        <v>234</v>
      </c>
      <c r="B239" s="84" t="s">
        <v>354</v>
      </c>
      <c r="C239" s="48" t="s">
        <v>117</v>
      </c>
      <c r="D239" s="48">
        <v>1</v>
      </c>
      <c r="E239" s="93">
        <v>1080</v>
      </c>
      <c r="F239" s="94">
        <v>1134</v>
      </c>
      <c r="G239" s="94">
        <v>1044</v>
      </c>
      <c r="H239" s="104">
        <f t="shared" si="12"/>
        <v>1086</v>
      </c>
      <c r="I239" s="57">
        <f t="shared" si="13"/>
        <v>1252.8</v>
      </c>
      <c r="J239" s="57">
        <f t="shared" si="14"/>
        <v>1044</v>
      </c>
      <c r="L239" s="107">
        <f t="shared" si="15"/>
        <v>905</v>
      </c>
      <c r="M239" s="89"/>
    </row>
    <row r="240" spans="1:13" s="6" customFormat="1" ht="23.25" customHeight="1" x14ac:dyDescent="0.25">
      <c r="A240" s="83">
        <v>235</v>
      </c>
      <c r="B240" s="84" t="s">
        <v>355</v>
      </c>
      <c r="C240" s="48" t="s">
        <v>117</v>
      </c>
      <c r="D240" s="48">
        <v>1</v>
      </c>
      <c r="E240" s="93">
        <v>1080</v>
      </c>
      <c r="F240" s="94">
        <v>1134</v>
      </c>
      <c r="G240" s="94">
        <v>1044</v>
      </c>
      <c r="H240" s="104">
        <f t="shared" si="12"/>
        <v>1086</v>
      </c>
      <c r="I240" s="57">
        <f t="shared" si="13"/>
        <v>1252.8</v>
      </c>
      <c r="J240" s="57">
        <f t="shared" si="14"/>
        <v>1044</v>
      </c>
      <c r="L240" s="107">
        <f t="shared" si="15"/>
        <v>905</v>
      </c>
      <c r="M240" s="89"/>
    </row>
    <row r="241" spans="1:13" s="6" customFormat="1" ht="23.25" customHeight="1" x14ac:dyDescent="0.25">
      <c r="A241" s="83">
        <v>236</v>
      </c>
      <c r="B241" s="84" t="s">
        <v>356</v>
      </c>
      <c r="C241" s="48" t="s">
        <v>117</v>
      </c>
      <c r="D241" s="48">
        <v>1</v>
      </c>
      <c r="E241" s="93">
        <v>1080</v>
      </c>
      <c r="F241" s="94">
        <v>1134</v>
      </c>
      <c r="G241" s="94">
        <v>1044</v>
      </c>
      <c r="H241" s="104">
        <f t="shared" si="12"/>
        <v>1086</v>
      </c>
      <c r="I241" s="57">
        <f t="shared" si="13"/>
        <v>1252.8</v>
      </c>
      <c r="J241" s="57">
        <f t="shared" si="14"/>
        <v>1044</v>
      </c>
      <c r="L241" s="107">
        <f t="shared" si="15"/>
        <v>905</v>
      </c>
      <c r="M241" s="89"/>
    </row>
    <row r="242" spans="1:13" s="6" customFormat="1" ht="23.25" customHeight="1" x14ac:dyDescent="0.25">
      <c r="A242" s="83">
        <v>237</v>
      </c>
      <c r="B242" s="84" t="s">
        <v>357</v>
      </c>
      <c r="C242" s="48" t="s">
        <v>117</v>
      </c>
      <c r="D242" s="48">
        <v>1</v>
      </c>
      <c r="E242" s="93">
        <v>1080</v>
      </c>
      <c r="F242" s="94">
        <v>1134</v>
      </c>
      <c r="G242" s="94">
        <v>1044</v>
      </c>
      <c r="H242" s="104">
        <f t="shared" si="12"/>
        <v>1086</v>
      </c>
      <c r="I242" s="57">
        <f t="shared" si="13"/>
        <v>1252.8</v>
      </c>
      <c r="J242" s="57">
        <f t="shared" si="14"/>
        <v>1044</v>
      </c>
      <c r="L242" s="107">
        <f t="shared" si="15"/>
        <v>905</v>
      </c>
      <c r="M242" s="89"/>
    </row>
    <row r="243" spans="1:13" s="6" customFormat="1" ht="23.25" customHeight="1" x14ac:dyDescent="0.25">
      <c r="A243" s="83">
        <v>238</v>
      </c>
      <c r="B243" s="84" t="s">
        <v>358</v>
      </c>
      <c r="C243" s="48" t="s">
        <v>117</v>
      </c>
      <c r="D243" s="48">
        <v>1</v>
      </c>
      <c r="E243" s="93">
        <v>1080</v>
      </c>
      <c r="F243" s="94">
        <v>1134</v>
      </c>
      <c r="G243" s="94">
        <v>1044</v>
      </c>
      <c r="H243" s="104">
        <f t="shared" si="12"/>
        <v>1086</v>
      </c>
      <c r="I243" s="57">
        <f t="shared" si="13"/>
        <v>1252.8</v>
      </c>
      <c r="J243" s="57">
        <f t="shared" si="14"/>
        <v>1044</v>
      </c>
      <c r="L243" s="107">
        <f t="shared" si="15"/>
        <v>905</v>
      </c>
      <c r="M243" s="89"/>
    </row>
    <row r="244" spans="1:13" s="6" customFormat="1" ht="23.25" customHeight="1" x14ac:dyDescent="0.25">
      <c r="A244" s="83">
        <v>239</v>
      </c>
      <c r="B244" s="84" t="s">
        <v>359</v>
      </c>
      <c r="C244" s="48" t="s">
        <v>117</v>
      </c>
      <c r="D244" s="48">
        <v>1</v>
      </c>
      <c r="E244" s="93">
        <v>1080</v>
      </c>
      <c r="F244" s="94">
        <v>1134</v>
      </c>
      <c r="G244" s="94">
        <v>1044</v>
      </c>
      <c r="H244" s="104">
        <f t="shared" si="12"/>
        <v>1086</v>
      </c>
      <c r="I244" s="57">
        <f t="shared" si="13"/>
        <v>1252.8</v>
      </c>
      <c r="J244" s="57">
        <f t="shared" si="14"/>
        <v>1044</v>
      </c>
      <c r="L244" s="107">
        <f t="shared" si="15"/>
        <v>905</v>
      </c>
      <c r="M244" s="89"/>
    </row>
    <row r="245" spans="1:13" s="6" customFormat="1" ht="23.25" customHeight="1" x14ac:dyDescent="0.25">
      <c r="A245" s="83">
        <v>240</v>
      </c>
      <c r="B245" s="84" t="s">
        <v>360</v>
      </c>
      <c r="C245" s="48" t="s">
        <v>117</v>
      </c>
      <c r="D245" s="48">
        <v>1</v>
      </c>
      <c r="E245" s="93">
        <v>1080</v>
      </c>
      <c r="F245" s="94">
        <v>1134</v>
      </c>
      <c r="G245" s="94">
        <v>1044</v>
      </c>
      <c r="H245" s="104">
        <f t="shared" si="12"/>
        <v>1086</v>
      </c>
      <c r="I245" s="57">
        <f t="shared" si="13"/>
        <v>1252.8</v>
      </c>
      <c r="J245" s="57">
        <f t="shared" si="14"/>
        <v>1044</v>
      </c>
      <c r="L245" s="107">
        <f t="shared" si="15"/>
        <v>905</v>
      </c>
      <c r="M245" s="89"/>
    </row>
    <row r="246" spans="1:13" s="6" customFormat="1" ht="23.25" customHeight="1" x14ac:dyDescent="0.25">
      <c r="A246" s="83">
        <v>241</v>
      </c>
      <c r="B246" s="84" t="s">
        <v>361</v>
      </c>
      <c r="C246" s="48" t="s">
        <v>117</v>
      </c>
      <c r="D246" s="48">
        <v>1</v>
      </c>
      <c r="E246" s="93">
        <v>1080</v>
      </c>
      <c r="F246" s="94">
        <v>1134</v>
      </c>
      <c r="G246" s="94">
        <v>1044</v>
      </c>
      <c r="H246" s="104">
        <f t="shared" si="12"/>
        <v>1086</v>
      </c>
      <c r="I246" s="57">
        <f t="shared" si="13"/>
        <v>1252.8</v>
      </c>
      <c r="J246" s="57">
        <f t="shared" si="14"/>
        <v>1044</v>
      </c>
      <c r="L246" s="107">
        <f t="shared" si="15"/>
        <v>905</v>
      </c>
      <c r="M246" s="89"/>
    </row>
    <row r="247" spans="1:13" s="6" customFormat="1" ht="23.25" customHeight="1" x14ac:dyDescent="0.25">
      <c r="A247" s="83">
        <v>242</v>
      </c>
      <c r="B247" s="84" t="s">
        <v>362</v>
      </c>
      <c r="C247" s="48" t="s">
        <v>117</v>
      </c>
      <c r="D247" s="48">
        <v>1</v>
      </c>
      <c r="E247" s="93">
        <v>1080</v>
      </c>
      <c r="F247" s="94">
        <v>1134</v>
      </c>
      <c r="G247" s="94">
        <v>1044</v>
      </c>
      <c r="H247" s="104">
        <f t="shared" si="12"/>
        <v>1086</v>
      </c>
      <c r="I247" s="57">
        <f t="shared" si="13"/>
        <v>1252.8</v>
      </c>
      <c r="J247" s="57">
        <f t="shared" si="14"/>
        <v>1044</v>
      </c>
      <c r="L247" s="107">
        <f t="shared" si="15"/>
        <v>905</v>
      </c>
      <c r="M247" s="89"/>
    </row>
    <row r="248" spans="1:13" s="6" customFormat="1" ht="23.25" customHeight="1" x14ac:dyDescent="0.25">
      <c r="A248" s="83">
        <v>243</v>
      </c>
      <c r="B248" s="84" t="s">
        <v>363</v>
      </c>
      <c r="C248" s="48" t="s">
        <v>117</v>
      </c>
      <c r="D248" s="48">
        <v>1</v>
      </c>
      <c r="E248" s="93">
        <v>1080</v>
      </c>
      <c r="F248" s="94">
        <v>1134</v>
      </c>
      <c r="G248" s="94">
        <v>1044</v>
      </c>
      <c r="H248" s="104">
        <f t="shared" si="12"/>
        <v>1086</v>
      </c>
      <c r="I248" s="57">
        <f t="shared" si="13"/>
        <v>1252.8</v>
      </c>
      <c r="J248" s="57">
        <f t="shared" si="14"/>
        <v>1044</v>
      </c>
      <c r="L248" s="107">
        <f t="shared" si="15"/>
        <v>905</v>
      </c>
      <c r="M248" s="89"/>
    </row>
    <row r="249" spans="1:13" s="6" customFormat="1" ht="23.25" customHeight="1" x14ac:dyDescent="0.25">
      <c r="A249" s="83">
        <v>244</v>
      </c>
      <c r="B249" s="84" t="s">
        <v>364</v>
      </c>
      <c r="C249" s="48" t="s">
        <v>117</v>
      </c>
      <c r="D249" s="48">
        <v>1</v>
      </c>
      <c r="E249" s="93">
        <v>1080</v>
      </c>
      <c r="F249" s="94">
        <v>1134</v>
      </c>
      <c r="G249" s="94">
        <v>1044</v>
      </c>
      <c r="H249" s="104">
        <f t="shared" si="12"/>
        <v>1086</v>
      </c>
      <c r="I249" s="57">
        <f t="shared" si="13"/>
        <v>1252.8</v>
      </c>
      <c r="J249" s="57">
        <f t="shared" si="14"/>
        <v>1044</v>
      </c>
      <c r="L249" s="107">
        <f t="shared" si="15"/>
        <v>905</v>
      </c>
      <c r="M249" s="89"/>
    </row>
    <row r="250" spans="1:13" s="6" customFormat="1" ht="23.25" customHeight="1" x14ac:dyDescent="0.25">
      <c r="A250" s="83">
        <v>245</v>
      </c>
      <c r="B250" s="84" t="s">
        <v>365</v>
      </c>
      <c r="C250" s="48" t="s">
        <v>117</v>
      </c>
      <c r="D250" s="48">
        <v>1</v>
      </c>
      <c r="E250" s="93">
        <v>1080</v>
      </c>
      <c r="F250" s="94">
        <v>1134</v>
      </c>
      <c r="G250" s="94">
        <v>1044</v>
      </c>
      <c r="H250" s="104">
        <f t="shared" si="12"/>
        <v>1086</v>
      </c>
      <c r="I250" s="57">
        <f t="shared" si="13"/>
        <v>1252.8</v>
      </c>
      <c r="J250" s="57">
        <f t="shared" si="14"/>
        <v>1044</v>
      </c>
      <c r="L250" s="107">
        <f t="shared" si="15"/>
        <v>905</v>
      </c>
      <c r="M250" s="89"/>
    </row>
    <row r="251" spans="1:13" s="6" customFormat="1" ht="23.25" customHeight="1" x14ac:dyDescent="0.25">
      <c r="A251" s="83">
        <v>246</v>
      </c>
      <c r="B251" s="84" t="s">
        <v>366</v>
      </c>
      <c r="C251" s="48" t="s">
        <v>117</v>
      </c>
      <c r="D251" s="48">
        <v>1</v>
      </c>
      <c r="E251" s="93">
        <v>1080</v>
      </c>
      <c r="F251" s="94">
        <v>1134</v>
      </c>
      <c r="G251" s="94">
        <v>1044</v>
      </c>
      <c r="H251" s="104">
        <f t="shared" si="12"/>
        <v>1086</v>
      </c>
      <c r="I251" s="57">
        <f t="shared" si="13"/>
        <v>1252.8</v>
      </c>
      <c r="J251" s="57">
        <f t="shared" si="14"/>
        <v>1044</v>
      </c>
      <c r="L251" s="107">
        <f t="shared" si="15"/>
        <v>905</v>
      </c>
      <c r="M251" s="89"/>
    </row>
    <row r="252" spans="1:13" s="6" customFormat="1" ht="23.25" customHeight="1" x14ac:dyDescent="0.25">
      <c r="A252" s="83">
        <v>247</v>
      </c>
      <c r="B252" s="84" t="s">
        <v>367</v>
      </c>
      <c r="C252" s="48" t="s">
        <v>117</v>
      </c>
      <c r="D252" s="48">
        <v>1</v>
      </c>
      <c r="E252" s="93">
        <v>1080</v>
      </c>
      <c r="F252" s="94">
        <v>1134</v>
      </c>
      <c r="G252" s="94">
        <v>1044</v>
      </c>
      <c r="H252" s="104">
        <f t="shared" si="12"/>
        <v>1086</v>
      </c>
      <c r="I252" s="57">
        <f t="shared" si="13"/>
        <v>1252.8</v>
      </c>
      <c r="J252" s="57">
        <f t="shared" si="14"/>
        <v>1044</v>
      </c>
      <c r="L252" s="107">
        <f t="shared" si="15"/>
        <v>905</v>
      </c>
      <c r="M252" s="89"/>
    </row>
    <row r="253" spans="1:13" s="6" customFormat="1" ht="23.25" customHeight="1" x14ac:dyDescent="0.25">
      <c r="A253" s="83">
        <v>248</v>
      </c>
      <c r="B253" s="84" t="s">
        <v>368</v>
      </c>
      <c r="C253" s="48" t="s">
        <v>117</v>
      </c>
      <c r="D253" s="48">
        <v>1</v>
      </c>
      <c r="E253" s="93">
        <v>1080</v>
      </c>
      <c r="F253" s="94">
        <v>1134</v>
      </c>
      <c r="G253" s="94">
        <v>1044</v>
      </c>
      <c r="H253" s="104">
        <f t="shared" si="12"/>
        <v>1086</v>
      </c>
      <c r="I253" s="57">
        <f t="shared" si="13"/>
        <v>1252.8</v>
      </c>
      <c r="J253" s="57">
        <f t="shared" si="14"/>
        <v>1044</v>
      </c>
      <c r="L253" s="107">
        <f t="shared" si="15"/>
        <v>905</v>
      </c>
      <c r="M253" s="89"/>
    </row>
    <row r="254" spans="1:13" s="6" customFormat="1" ht="23.25" customHeight="1" x14ac:dyDescent="0.25">
      <c r="A254" s="83">
        <v>249</v>
      </c>
      <c r="B254" s="84" t="s">
        <v>369</v>
      </c>
      <c r="C254" s="48" t="s">
        <v>117</v>
      </c>
      <c r="D254" s="48">
        <v>1</v>
      </c>
      <c r="E254" s="93">
        <v>1080</v>
      </c>
      <c r="F254" s="94">
        <v>1134</v>
      </c>
      <c r="G254" s="94">
        <v>1044</v>
      </c>
      <c r="H254" s="104">
        <f t="shared" si="12"/>
        <v>1086</v>
      </c>
      <c r="I254" s="57">
        <f t="shared" si="13"/>
        <v>1252.8</v>
      </c>
      <c r="J254" s="57">
        <f t="shared" si="14"/>
        <v>1044</v>
      </c>
      <c r="L254" s="107">
        <f t="shared" si="15"/>
        <v>905</v>
      </c>
      <c r="M254" s="89"/>
    </row>
    <row r="255" spans="1:13" s="6" customFormat="1" ht="23.25" customHeight="1" x14ac:dyDescent="0.25">
      <c r="A255" s="83">
        <v>250</v>
      </c>
      <c r="B255" s="84" t="s">
        <v>370</v>
      </c>
      <c r="C255" s="48" t="s">
        <v>117</v>
      </c>
      <c r="D255" s="48">
        <v>1</v>
      </c>
      <c r="E255" s="93">
        <v>1080</v>
      </c>
      <c r="F255" s="94">
        <v>1134</v>
      </c>
      <c r="G255" s="94">
        <v>1044</v>
      </c>
      <c r="H255" s="104">
        <f t="shared" si="12"/>
        <v>1086</v>
      </c>
      <c r="I255" s="57">
        <f t="shared" si="13"/>
        <v>1252.8</v>
      </c>
      <c r="J255" s="57">
        <f t="shared" si="14"/>
        <v>1044</v>
      </c>
      <c r="L255" s="107">
        <f t="shared" si="15"/>
        <v>905</v>
      </c>
      <c r="M255" s="89"/>
    </row>
    <row r="256" spans="1:13" s="6" customFormat="1" ht="23.25" customHeight="1" x14ac:dyDescent="0.25">
      <c r="A256" s="83">
        <v>251</v>
      </c>
      <c r="B256" s="84" t="s">
        <v>371</v>
      </c>
      <c r="C256" s="48" t="s">
        <v>117</v>
      </c>
      <c r="D256" s="48">
        <v>1</v>
      </c>
      <c r="E256" s="93">
        <v>1080</v>
      </c>
      <c r="F256" s="94">
        <v>1134</v>
      </c>
      <c r="G256" s="94">
        <v>1044</v>
      </c>
      <c r="H256" s="104">
        <f t="shared" si="12"/>
        <v>1086</v>
      </c>
      <c r="I256" s="57">
        <f t="shared" si="13"/>
        <v>1252.8</v>
      </c>
      <c r="J256" s="57">
        <f t="shared" si="14"/>
        <v>1044</v>
      </c>
      <c r="L256" s="107">
        <f t="shared" si="15"/>
        <v>905</v>
      </c>
      <c r="M256" s="89"/>
    </row>
    <row r="257" spans="1:13" s="6" customFormat="1" ht="23.25" customHeight="1" x14ac:dyDescent="0.25">
      <c r="A257" s="83">
        <v>252</v>
      </c>
      <c r="B257" s="84" t="s">
        <v>372</v>
      </c>
      <c r="C257" s="48" t="s">
        <v>117</v>
      </c>
      <c r="D257" s="48">
        <v>1</v>
      </c>
      <c r="E257" s="93">
        <v>1080</v>
      </c>
      <c r="F257" s="94">
        <v>1134</v>
      </c>
      <c r="G257" s="94">
        <v>1044</v>
      </c>
      <c r="H257" s="104">
        <f t="shared" si="12"/>
        <v>1086</v>
      </c>
      <c r="I257" s="57">
        <f t="shared" si="13"/>
        <v>1252.8</v>
      </c>
      <c r="J257" s="57">
        <f t="shared" si="14"/>
        <v>1044</v>
      </c>
      <c r="L257" s="107">
        <f t="shared" si="15"/>
        <v>905</v>
      </c>
      <c r="M257" s="89"/>
    </row>
    <row r="258" spans="1:13" s="6" customFormat="1" ht="23.25" customHeight="1" x14ac:dyDescent="0.25">
      <c r="A258" s="83">
        <v>253</v>
      </c>
      <c r="B258" s="84" t="s">
        <v>373</v>
      </c>
      <c r="C258" s="48" t="s">
        <v>117</v>
      </c>
      <c r="D258" s="48">
        <v>1</v>
      </c>
      <c r="E258" s="93">
        <v>1080</v>
      </c>
      <c r="F258" s="94">
        <v>1134</v>
      </c>
      <c r="G258" s="94">
        <v>1044</v>
      </c>
      <c r="H258" s="104">
        <f t="shared" si="12"/>
        <v>1086</v>
      </c>
      <c r="I258" s="57">
        <f t="shared" si="13"/>
        <v>1252.8</v>
      </c>
      <c r="J258" s="57">
        <f t="shared" si="14"/>
        <v>1044</v>
      </c>
      <c r="L258" s="107">
        <f t="shared" si="15"/>
        <v>905</v>
      </c>
      <c r="M258" s="89"/>
    </row>
    <row r="259" spans="1:13" s="6" customFormat="1" ht="23.25" customHeight="1" x14ac:dyDescent="0.25">
      <c r="A259" s="83">
        <v>254</v>
      </c>
      <c r="B259" s="84" t="s">
        <v>374</v>
      </c>
      <c r="C259" s="48" t="s">
        <v>117</v>
      </c>
      <c r="D259" s="48">
        <v>1</v>
      </c>
      <c r="E259" s="93">
        <v>1080</v>
      </c>
      <c r="F259" s="94">
        <v>1134</v>
      </c>
      <c r="G259" s="94">
        <v>1044</v>
      </c>
      <c r="H259" s="104">
        <f t="shared" si="12"/>
        <v>1086</v>
      </c>
      <c r="I259" s="57">
        <f t="shared" si="13"/>
        <v>1252.8</v>
      </c>
      <c r="J259" s="57">
        <f t="shared" si="14"/>
        <v>1044</v>
      </c>
      <c r="L259" s="107">
        <f t="shared" si="15"/>
        <v>905</v>
      </c>
      <c r="M259" s="89"/>
    </row>
    <row r="260" spans="1:13" s="6" customFormat="1" ht="23.25" customHeight="1" x14ac:dyDescent="0.25">
      <c r="A260" s="83">
        <v>255</v>
      </c>
      <c r="B260" s="84" t="s">
        <v>375</v>
      </c>
      <c r="C260" s="48" t="s">
        <v>117</v>
      </c>
      <c r="D260" s="48">
        <v>1</v>
      </c>
      <c r="E260" s="93">
        <v>1080</v>
      </c>
      <c r="F260" s="94">
        <v>1134</v>
      </c>
      <c r="G260" s="94">
        <v>1044</v>
      </c>
      <c r="H260" s="104">
        <f t="shared" si="12"/>
        <v>1086</v>
      </c>
      <c r="I260" s="57">
        <f t="shared" si="13"/>
        <v>1252.8</v>
      </c>
      <c r="J260" s="57">
        <f t="shared" si="14"/>
        <v>1044</v>
      </c>
      <c r="L260" s="107">
        <f t="shared" si="15"/>
        <v>905</v>
      </c>
      <c r="M260" s="89"/>
    </row>
    <row r="261" spans="1:13" s="6" customFormat="1" ht="23.25" customHeight="1" x14ac:dyDescent="0.25">
      <c r="A261" s="83">
        <v>256</v>
      </c>
      <c r="B261" s="84" t="s">
        <v>376</v>
      </c>
      <c r="C261" s="48" t="s">
        <v>117</v>
      </c>
      <c r="D261" s="48">
        <v>1</v>
      </c>
      <c r="E261" s="93">
        <v>1080</v>
      </c>
      <c r="F261" s="94">
        <v>1134</v>
      </c>
      <c r="G261" s="94">
        <v>1044</v>
      </c>
      <c r="H261" s="104">
        <f t="shared" si="12"/>
        <v>1086</v>
      </c>
      <c r="I261" s="57">
        <f t="shared" si="13"/>
        <v>1252.8</v>
      </c>
      <c r="J261" s="57">
        <f t="shared" si="14"/>
        <v>1044</v>
      </c>
      <c r="L261" s="107">
        <f t="shared" si="15"/>
        <v>905</v>
      </c>
      <c r="M261" s="89"/>
    </row>
    <row r="262" spans="1:13" s="6" customFormat="1" ht="23.25" customHeight="1" x14ac:dyDescent="0.25">
      <c r="A262" s="83">
        <v>257</v>
      </c>
      <c r="B262" s="84" t="s">
        <v>377</v>
      </c>
      <c r="C262" s="48" t="s">
        <v>117</v>
      </c>
      <c r="D262" s="48">
        <v>1</v>
      </c>
      <c r="E262" s="93">
        <v>1080</v>
      </c>
      <c r="F262" s="94">
        <v>1134</v>
      </c>
      <c r="G262" s="94">
        <v>1044</v>
      </c>
      <c r="H262" s="104">
        <f t="shared" ref="H262:H325" si="16">ROUND(AVERAGE(E262, F262,G262), 2)</f>
        <v>1086</v>
      </c>
      <c r="I262" s="57">
        <f t="shared" si="13"/>
        <v>1252.8</v>
      </c>
      <c r="J262" s="57">
        <f t="shared" si="14"/>
        <v>1044</v>
      </c>
      <c r="L262" s="107">
        <f t="shared" si="15"/>
        <v>905</v>
      </c>
      <c r="M262" s="89"/>
    </row>
    <row r="263" spans="1:13" s="6" customFormat="1" ht="23.25" customHeight="1" x14ac:dyDescent="0.25">
      <c r="A263" s="83">
        <v>258</v>
      </c>
      <c r="B263" s="84" t="s">
        <v>378</v>
      </c>
      <c r="C263" s="48" t="s">
        <v>117</v>
      </c>
      <c r="D263" s="48">
        <v>1</v>
      </c>
      <c r="E263" s="93">
        <v>1080</v>
      </c>
      <c r="F263" s="94">
        <v>1134</v>
      </c>
      <c r="G263" s="94">
        <v>1044</v>
      </c>
      <c r="H263" s="104">
        <f t="shared" si="16"/>
        <v>1086</v>
      </c>
      <c r="I263" s="57">
        <f t="shared" ref="I263:I326" si="17">SUM(J263*1.2)</f>
        <v>1252.8</v>
      </c>
      <c r="J263" s="57">
        <f t="shared" ref="J263:J326" si="18">MIN(E263:G263)</f>
        <v>1044</v>
      </c>
      <c r="L263" s="107">
        <f t="shared" ref="L263:L326" si="19">SUM(H263/1.2)</f>
        <v>905</v>
      </c>
      <c r="M263" s="89"/>
    </row>
    <row r="264" spans="1:13" s="6" customFormat="1" ht="23.25" customHeight="1" x14ac:dyDescent="0.25">
      <c r="A264" s="83">
        <v>259</v>
      </c>
      <c r="B264" s="84" t="s">
        <v>379</v>
      </c>
      <c r="C264" s="48" t="s">
        <v>117</v>
      </c>
      <c r="D264" s="48">
        <v>1</v>
      </c>
      <c r="E264" s="93">
        <v>1080</v>
      </c>
      <c r="F264" s="94">
        <v>1134</v>
      </c>
      <c r="G264" s="94">
        <v>1044</v>
      </c>
      <c r="H264" s="104">
        <f t="shared" si="16"/>
        <v>1086</v>
      </c>
      <c r="I264" s="57">
        <f t="shared" si="17"/>
        <v>1252.8</v>
      </c>
      <c r="J264" s="57">
        <f t="shared" si="18"/>
        <v>1044</v>
      </c>
      <c r="L264" s="107">
        <f t="shared" si="19"/>
        <v>905</v>
      </c>
      <c r="M264" s="89"/>
    </row>
    <row r="265" spans="1:13" s="6" customFormat="1" ht="23.25" customHeight="1" x14ac:dyDescent="0.25">
      <c r="A265" s="83">
        <v>260</v>
      </c>
      <c r="B265" s="84" t="s">
        <v>380</v>
      </c>
      <c r="C265" s="48" t="s">
        <v>117</v>
      </c>
      <c r="D265" s="48">
        <v>1</v>
      </c>
      <c r="E265" s="93">
        <v>1080</v>
      </c>
      <c r="F265" s="94">
        <v>1134</v>
      </c>
      <c r="G265" s="94">
        <v>1044</v>
      </c>
      <c r="H265" s="104">
        <f t="shared" si="16"/>
        <v>1086</v>
      </c>
      <c r="I265" s="57">
        <f t="shared" si="17"/>
        <v>1252.8</v>
      </c>
      <c r="J265" s="57">
        <f t="shared" si="18"/>
        <v>1044</v>
      </c>
      <c r="L265" s="107">
        <f t="shared" si="19"/>
        <v>905</v>
      </c>
      <c r="M265" s="89"/>
    </row>
    <row r="266" spans="1:13" s="6" customFormat="1" ht="23.25" customHeight="1" x14ac:dyDescent="0.25">
      <c r="A266" s="83">
        <v>261</v>
      </c>
      <c r="B266" s="84" t="s">
        <v>381</v>
      </c>
      <c r="C266" s="48" t="s">
        <v>117</v>
      </c>
      <c r="D266" s="48">
        <v>1</v>
      </c>
      <c r="E266" s="93">
        <v>1080</v>
      </c>
      <c r="F266" s="94">
        <v>1134</v>
      </c>
      <c r="G266" s="94">
        <v>1044</v>
      </c>
      <c r="H266" s="104">
        <f t="shared" si="16"/>
        <v>1086</v>
      </c>
      <c r="I266" s="57">
        <f t="shared" si="17"/>
        <v>1252.8</v>
      </c>
      <c r="J266" s="57">
        <f t="shared" si="18"/>
        <v>1044</v>
      </c>
      <c r="L266" s="107">
        <f t="shared" si="19"/>
        <v>905</v>
      </c>
      <c r="M266" s="89"/>
    </row>
    <row r="267" spans="1:13" s="6" customFormat="1" ht="23.25" customHeight="1" x14ac:dyDescent="0.25">
      <c r="A267" s="83">
        <v>262</v>
      </c>
      <c r="B267" s="84" t="s">
        <v>382</v>
      </c>
      <c r="C267" s="48" t="s">
        <v>117</v>
      </c>
      <c r="D267" s="48">
        <v>1</v>
      </c>
      <c r="E267" s="93">
        <v>1080</v>
      </c>
      <c r="F267" s="94">
        <v>1134</v>
      </c>
      <c r="G267" s="94">
        <v>1044</v>
      </c>
      <c r="H267" s="104">
        <f t="shared" si="16"/>
        <v>1086</v>
      </c>
      <c r="I267" s="57">
        <f t="shared" si="17"/>
        <v>1252.8</v>
      </c>
      <c r="J267" s="57">
        <f t="shared" si="18"/>
        <v>1044</v>
      </c>
      <c r="L267" s="107">
        <f t="shared" si="19"/>
        <v>905</v>
      </c>
      <c r="M267" s="89"/>
    </row>
    <row r="268" spans="1:13" s="6" customFormat="1" ht="23.25" customHeight="1" x14ac:dyDescent="0.25">
      <c r="A268" s="83">
        <v>263</v>
      </c>
      <c r="B268" s="84" t="s">
        <v>383</v>
      </c>
      <c r="C268" s="48" t="s">
        <v>117</v>
      </c>
      <c r="D268" s="48">
        <v>1</v>
      </c>
      <c r="E268" s="93">
        <v>1080</v>
      </c>
      <c r="F268" s="94">
        <v>1134</v>
      </c>
      <c r="G268" s="94">
        <v>1044</v>
      </c>
      <c r="H268" s="104">
        <f t="shared" si="16"/>
        <v>1086</v>
      </c>
      <c r="I268" s="57">
        <f t="shared" si="17"/>
        <v>1252.8</v>
      </c>
      <c r="J268" s="57">
        <f t="shared" si="18"/>
        <v>1044</v>
      </c>
      <c r="L268" s="107">
        <f t="shared" si="19"/>
        <v>905</v>
      </c>
      <c r="M268" s="89"/>
    </row>
    <row r="269" spans="1:13" s="6" customFormat="1" ht="23.25" customHeight="1" x14ac:dyDescent="0.25">
      <c r="A269" s="83">
        <v>264</v>
      </c>
      <c r="B269" s="84" t="s">
        <v>384</v>
      </c>
      <c r="C269" s="48" t="s">
        <v>117</v>
      </c>
      <c r="D269" s="48">
        <v>1</v>
      </c>
      <c r="E269" s="93">
        <v>1080</v>
      </c>
      <c r="F269" s="94">
        <v>1134</v>
      </c>
      <c r="G269" s="94">
        <v>1044</v>
      </c>
      <c r="H269" s="104">
        <f t="shared" si="16"/>
        <v>1086</v>
      </c>
      <c r="I269" s="57">
        <f t="shared" si="17"/>
        <v>1252.8</v>
      </c>
      <c r="J269" s="57">
        <f t="shared" si="18"/>
        <v>1044</v>
      </c>
      <c r="L269" s="107">
        <f t="shared" si="19"/>
        <v>905</v>
      </c>
      <c r="M269" s="89"/>
    </row>
    <row r="270" spans="1:13" s="6" customFormat="1" ht="23.25" customHeight="1" x14ac:dyDescent="0.25">
      <c r="A270" s="83">
        <v>265</v>
      </c>
      <c r="B270" s="84" t="s">
        <v>385</v>
      </c>
      <c r="C270" s="48" t="s">
        <v>117</v>
      </c>
      <c r="D270" s="48">
        <v>1</v>
      </c>
      <c r="E270" s="93">
        <v>1080</v>
      </c>
      <c r="F270" s="94">
        <v>1134</v>
      </c>
      <c r="G270" s="94">
        <v>1044</v>
      </c>
      <c r="H270" s="104">
        <f t="shared" si="16"/>
        <v>1086</v>
      </c>
      <c r="I270" s="57">
        <f t="shared" si="17"/>
        <v>1252.8</v>
      </c>
      <c r="J270" s="57">
        <f t="shared" si="18"/>
        <v>1044</v>
      </c>
      <c r="L270" s="107">
        <f t="shared" si="19"/>
        <v>905</v>
      </c>
      <c r="M270" s="89"/>
    </row>
    <row r="271" spans="1:13" s="6" customFormat="1" ht="23.25" customHeight="1" x14ac:dyDescent="0.25">
      <c r="A271" s="83">
        <v>266</v>
      </c>
      <c r="B271" s="84" t="s">
        <v>386</v>
      </c>
      <c r="C271" s="48" t="s">
        <v>117</v>
      </c>
      <c r="D271" s="48">
        <v>1</v>
      </c>
      <c r="E271" s="93">
        <v>1080</v>
      </c>
      <c r="F271" s="94">
        <v>1134</v>
      </c>
      <c r="G271" s="94">
        <v>1044</v>
      </c>
      <c r="H271" s="104">
        <f t="shared" si="16"/>
        <v>1086</v>
      </c>
      <c r="I271" s="57">
        <f t="shared" si="17"/>
        <v>1252.8</v>
      </c>
      <c r="J271" s="57">
        <f t="shared" si="18"/>
        <v>1044</v>
      </c>
      <c r="L271" s="107">
        <f t="shared" si="19"/>
        <v>905</v>
      </c>
      <c r="M271" s="89"/>
    </row>
    <row r="272" spans="1:13" s="6" customFormat="1" ht="23.25" customHeight="1" x14ac:dyDescent="0.25">
      <c r="A272" s="83">
        <v>267</v>
      </c>
      <c r="B272" s="84" t="s">
        <v>387</v>
      </c>
      <c r="C272" s="48" t="s">
        <v>117</v>
      </c>
      <c r="D272" s="48">
        <v>1</v>
      </c>
      <c r="E272" s="93">
        <v>1080</v>
      </c>
      <c r="F272" s="94">
        <v>1134</v>
      </c>
      <c r="G272" s="94">
        <v>1044</v>
      </c>
      <c r="H272" s="104">
        <f t="shared" si="16"/>
        <v>1086</v>
      </c>
      <c r="I272" s="57">
        <f t="shared" si="17"/>
        <v>1252.8</v>
      </c>
      <c r="J272" s="57">
        <f t="shared" si="18"/>
        <v>1044</v>
      </c>
      <c r="L272" s="107">
        <f t="shared" si="19"/>
        <v>905</v>
      </c>
      <c r="M272" s="89"/>
    </row>
    <row r="273" spans="1:13" s="6" customFormat="1" ht="23.25" customHeight="1" x14ac:dyDescent="0.25">
      <c r="A273" s="83">
        <v>268</v>
      </c>
      <c r="B273" s="84" t="s">
        <v>388</v>
      </c>
      <c r="C273" s="48" t="s">
        <v>117</v>
      </c>
      <c r="D273" s="48">
        <v>1</v>
      </c>
      <c r="E273" s="93">
        <v>1080</v>
      </c>
      <c r="F273" s="94">
        <v>1134</v>
      </c>
      <c r="G273" s="94">
        <v>1044</v>
      </c>
      <c r="H273" s="104">
        <f t="shared" si="16"/>
        <v>1086</v>
      </c>
      <c r="I273" s="57">
        <f t="shared" si="17"/>
        <v>1252.8</v>
      </c>
      <c r="J273" s="57">
        <f t="shared" si="18"/>
        <v>1044</v>
      </c>
      <c r="L273" s="107">
        <f t="shared" si="19"/>
        <v>905</v>
      </c>
      <c r="M273" s="89"/>
    </row>
    <row r="274" spans="1:13" s="6" customFormat="1" ht="23.25" customHeight="1" x14ac:dyDescent="0.25">
      <c r="A274" s="83">
        <v>269</v>
      </c>
      <c r="B274" s="84" t="s">
        <v>389</v>
      </c>
      <c r="C274" s="48" t="s">
        <v>117</v>
      </c>
      <c r="D274" s="48">
        <v>1</v>
      </c>
      <c r="E274" s="93">
        <v>1080</v>
      </c>
      <c r="F274" s="94">
        <v>1134</v>
      </c>
      <c r="G274" s="94">
        <v>1044</v>
      </c>
      <c r="H274" s="104">
        <f t="shared" si="16"/>
        <v>1086</v>
      </c>
      <c r="I274" s="57">
        <f t="shared" si="17"/>
        <v>1252.8</v>
      </c>
      <c r="J274" s="57">
        <f t="shared" si="18"/>
        <v>1044</v>
      </c>
      <c r="L274" s="107">
        <f t="shared" si="19"/>
        <v>905</v>
      </c>
      <c r="M274" s="89"/>
    </row>
    <row r="275" spans="1:13" s="6" customFormat="1" ht="23.25" customHeight="1" x14ac:dyDescent="0.25">
      <c r="A275" s="83">
        <v>270</v>
      </c>
      <c r="B275" s="84" t="s">
        <v>390</v>
      </c>
      <c r="C275" s="48" t="s">
        <v>117</v>
      </c>
      <c r="D275" s="48">
        <v>1</v>
      </c>
      <c r="E275" s="93">
        <v>1080</v>
      </c>
      <c r="F275" s="94">
        <v>1134</v>
      </c>
      <c r="G275" s="94">
        <v>1044</v>
      </c>
      <c r="H275" s="104">
        <f t="shared" si="16"/>
        <v>1086</v>
      </c>
      <c r="I275" s="57">
        <f t="shared" si="17"/>
        <v>1252.8</v>
      </c>
      <c r="J275" s="57">
        <f t="shared" si="18"/>
        <v>1044</v>
      </c>
      <c r="L275" s="107">
        <f t="shared" si="19"/>
        <v>905</v>
      </c>
      <c r="M275" s="89"/>
    </row>
    <row r="276" spans="1:13" s="6" customFormat="1" ht="23.25" customHeight="1" x14ac:dyDescent="0.25">
      <c r="A276" s="83">
        <v>271</v>
      </c>
      <c r="B276" s="84" t="s">
        <v>391</v>
      </c>
      <c r="C276" s="48" t="s">
        <v>117</v>
      </c>
      <c r="D276" s="48">
        <v>1</v>
      </c>
      <c r="E276" s="93">
        <v>1080</v>
      </c>
      <c r="F276" s="94">
        <v>1134</v>
      </c>
      <c r="G276" s="94">
        <v>1044</v>
      </c>
      <c r="H276" s="104">
        <f t="shared" si="16"/>
        <v>1086</v>
      </c>
      <c r="I276" s="57">
        <f t="shared" si="17"/>
        <v>1252.8</v>
      </c>
      <c r="J276" s="57">
        <f t="shared" si="18"/>
        <v>1044</v>
      </c>
      <c r="L276" s="107">
        <f t="shared" si="19"/>
        <v>905</v>
      </c>
      <c r="M276" s="89"/>
    </row>
    <row r="277" spans="1:13" s="6" customFormat="1" ht="23.25" customHeight="1" x14ac:dyDescent="0.25">
      <c r="A277" s="83">
        <v>272</v>
      </c>
      <c r="B277" s="84" t="s">
        <v>392</v>
      </c>
      <c r="C277" s="48" t="s">
        <v>117</v>
      </c>
      <c r="D277" s="48">
        <v>1</v>
      </c>
      <c r="E277" s="93">
        <v>1080</v>
      </c>
      <c r="F277" s="94">
        <v>1134</v>
      </c>
      <c r="G277" s="94">
        <v>1044</v>
      </c>
      <c r="H277" s="104">
        <f t="shared" si="16"/>
        <v>1086</v>
      </c>
      <c r="I277" s="57">
        <f t="shared" si="17"/>
        <v>1252.8</v>
      </c>
      <c r="J277" s="57">
        <f t="shared" si="18"/>
        <v>1044</v>
      </c>
      <c r="L277" s="107">
        <f t="shared" si="19"/>
        <v>905</v>
      </c>
      <c r="M277" s="89"/>
    </row>
    <row r="278" spans="1:13" s="6" customFormat="1" ht="23.25" customHeight="1" x14ac:dyDescent="0.25">
      <c r="A278" s="83">
        <v>273</v>
      </c>
      <c r="B278" s="84" t="s">
        <v>393</v>
      </c>
      <c r="C278" s="48" t="s">
        <v>117</v>
      </c>
      <c r="D278" s="48">
        <v>1</v>
      </c>
      <c r="E278" s="93">
        <v>1080</v>
      </c>
      <c r="F278" s="94">
        <v>1134</v>
      </c>
      <c r="G278" s="94">
        <v>1044</v>
      </c>
      <c r="H278" s="104">
        <f t="shared" si="16"/>
        <v>1086</v>
      </c>
      <c r="I278" s="57">
        <f t="shared" si="17"/>
        <v>1252.8</v>
      </c>
      <c r="J278" s="57">
        <f t="shared" si="18"/>
        <v>1044</v>
      </c>
      <c r="L278" s="107">
        <f t="shared" si="19"/>
        <v>905</v>
      </c>
      <c r="M278" s="89"/>
    </row>
    <row r="279" spans="1:13" s="6" customFormat="1" ht="23.25" customHeight="1" x14ac:dyDescent="0.25">
      <c r="A279" s="83">
        <v>274</v>
      </c>
      <c r="B279" s="84" t="s">
        <v>394</v>
      </c>
      <c r="C279" s="48" t="s">
        <v>117</v>
      </c>
      <c r="D279" s="48">
        <v>1</v>
      </c>
      <c r="E279" s="93">
        <v>1080</v>
      </c>
      <c r="F279" s="94">
        <v>1134</v>
      </c>
      <c r="G279" s="94">
        <v>1044</v>
      </c>
      <c r="H279" s="104">
        <f t="shared" si="16"/>
        <v>1086</v>
      </c>
      <c r="I279" s="57">
        <f t="shared" si="17"/>
        <v>1252.8</v>
      </c>
      <c r="J279" s="57">
        <f t="shared" si="18"/>
        <v>1044</v>
      </c>
      <c r="L279" s="107">
        <f t="shared" si="19"/>
        <v>905</v>
      </c>
      <c r="M279" s="89"/>
    </row>
    <row r="280" spans="1:13" s="6" customFormat="1" ht="23.25" customHeight="1" x14ac:dyDescent="0.25">
      <c r="A280" s="83">
        <v>275</v>
      </c>
      <c r="B280" s="84" t="s">
        <v>395</v>
      </c>
      <c r="C280" s="48" t="s">
        <v>117</v>
      </c>
      <c r="D280" s="48">
        <v>1</v>
      </c>
      <c r="E280" s="93">
        <v>1080</v>
      </c>
      <c r="F280" s="94">
        <v>1134</v>
      </c>
      <c r="G280" s="94">
        <v>1044</v>
      </c>
      <c r="H280" s="104">
        <f t="shared" si="16"/>
        <v>1086</v>
      </c>
      <c r="I280" s="57">
        <f t="shared" si="17"/>
        <v>1252.8</v>
      </c>
      <c r="J280" s="57">
        <f t="shared" si="18"/>
        <v>1044</v>
      </c>
      <c r="L280" s="107">
        <f t="shared" si="19"/>
        <v>905</v>
      </c>
      <c r="M280" s="89"/>
    </row>
    <row r="281" spans="1:13" s="6" customFormat="1" ht="23.25" customHeight="1" x14ac:dyDescent="0.25">
      <c r="A281" s="88">
        <v>276</v>
      </c>
      <c r="B281" s="87" t="s">
        <v>396</v>
      </c>
      <c r="C281" s="48" t="s">
        <v>2</v>
      </c>
      <c r="D281" s="48">
        <v>1</v>
      </c>
      <c r="E281" s="93">
        <v>5539.9439999999986</v>
      </c>
      <c r="F281" s="94">
        <v>6049.1759999999995</v>
      </c>
      <c r="G281" s="94">
        <v>5371.2</v>
      </c>
      <c r="H281" s="104">
        <f t="shared" si="16"/>
        <v>5653.44</v>
      </c>
      <c r="I281" s="57">
        <f t="shared" si="17"/>
        <v>6445.44</v>
      </c>
      <c r="J281" s="57">
        <f t="shared" si="18"/>
        <v>5371.2</v>
      </c>
      <c r="L281" s="107">
        <f t="shared" si="19"/>
        <v>4711.2</v>
      </c>
      <c r="M281" s="89"/>
    </row>
    <row r="282" spans="1:13" s="6" customFormat="1" ht="23.25" customHeight="1" x14ac:dyDescent="0.25">
      <c r="A282" s="83">
        <v>277</v>
      </c>
      <c r="B282" s="84" t="s">
        <v>397</v>
      </c>
      <c r="C282" s="48" t="s">
        <v>2</v>
      </c>
      <c r="D282" s="48">
        <v>1</v>
      </c>
      <c r="E282" s="93">
        <v>1577.1479999999997</v>
      </c>
      <c r="F282" s="94">
        <v>1722.6119999999999</v>
      </c>
      <c r="G282" s="94">
        <v>1530</v>
      </c>
      <c r="H282" s="104">
        <f t="shared" si="16"/>
        <v>1609.92</v>
      </c>
      <c r="I282" s="57">
        <f t="shared" si="17"/>
        <v>1836</v>
      </c>
      <c r="J282" s="57">
        <f t="shared" si="18"/>
        <v>1530</v>
      </c>
      <c r="L282" s="107">
        <f t="shared" si="19"/>
        <v>1341.6000000000001</v>
      </c>
      <c r="M282" s="89"/>
    </row>
    <row r="283" spans="1:13" s="6" customFormat="1" ht="23.25" customHeight="1" x14ac:dyDescent="0.25">
      <c r="A283" s="83">
        <v>278</v>
      </c>
      <c r="B283" s="84" t="s">
        <v>398</v>
      </c>
      <c r="C283" s="48" t="s">
        <v>2</v>
      </c>
      <c r="D283" s="48">
        <v>1</v>
      </c>
      <c r="E283" s="93">
        <v>1378.4760000000003</v>
      </c>
      <c r="F283" s="94">
        <v>1505.364</v>
      </c>
      <c r="G283" s="94">
        <v>1336.8</v>
      </c>
      <c r="H283" s="104">
        <f t="shared" si="16"/>
        <v>1406.88</v>
      </c>
      <c r="I283" s="57">
        <f t="shared" si="17"/>
        <v>1604.1599999999999</v>
      </c>
      <c r="J283" s="57">
        <f t="shared" si="18"/>
        <v>1336.8</v>
      </c>
      <c r="L283" s="107">
        <f t="shared" si="19"/>
        <v>1172.4000000000001</v>
      </c>
      <c r="M283" s="89"/>
    </row>
    <row r="284" spans="1:13" s="6" customFormat="1" ht="23.25" customHeight="1" x14ac:dyDescent="0.25">
      <c r="A284" s="83">
        <v>279</v>
      </c>
      <c r="B284" s="84" t="s">
        <v>399</v>
      </c>
      <c r="C284" s="48" t="s">
        <v>2</v>
      </c>
      <c r="D284" s="48">
        <v>1</v>
      </c>
      <c r="E284" s="93">
        <v>9483.0239999999994</v>
      </c>
      <c r="F284" s="94">
        <v>10354.175999999999</v>
      </c>
      <c r="G284" s="94">
        <v>9193.1999999999989</v>
      </c>
      <c r="H284" s="104">
        <f t="shared" si="16"/>
        <v>9676.7999999999993</v>
      </c>
      <c r="I284" s="57">
        <f t="shared" si="17"/>
        <v>11031.839999999998</v>
      </c>
      <c r="J284" s="57">
        <f t="shared" si="18"/>
        <v>9193.1999999999989</v>
      </c>
      <c r="L284" s="107">
        <f t="shared" si="19"/>
        <v>8064</v>
      </c>
      <c r="M284" s="89"/>
    </row>
    <row r="285" spans="1:13" s="6" customFormat="1" ht="23.25" customHeight="1" x14ac:dyDescent="0.25">
      <c r="A285" s="83">
        <v>280</v>
      </c>
      <c r="B285" s="84" t="s">
        <v>400</v>
      </c>
      <c r="C285" s="48" t="s">
        <v>2</v>
      </c>
      <c r="D285" s="48">
        <v>1</v>
      </c>
      <c r="E285" s="93">
        <v>10705.416000000003</v>
      </c>
      <c r="F285" s="94">
        <v>11688.503999999999</v>
      </c>
      <c r="G285" s="94">
        <v>10377.6</v>
      </c>
      <c r="H285" s="104">
        <f t="shared" si="16"/>
        <v>10923.84</v>
      </c>
      <c r="I285" s="57">
        <f t="shared" si="17"/>
        <v>12453.12</v>
      </c>
      <c r="J285" s="57">
        <f t="shared" si="18"/>
        <v>10377.6</v>
      </c>
      <c r="L285" s="107">
        <f t="shared" si="19"/>
        <v>9103.2000000000007</v>
      </c>
      <c r="M285" s="89"/>
    </row>
    <row r="286" spans="1:13" s="6" customFormat="1" ht="23.25" customHeight="1" x14ac:dyDescent="0.25">
      <c r="A286" s="83">
        <v>281</v>
      </c>
      <c r="B286" s="84" t="s">
        <v>401</v>
      </c>
      <c r="C286" s="48" t="s">
        <v>2</v>
      </c>
      <c r="D286" s="48">
        <v>1</v>
      </c>
      <c r="E286" s="93">
        <v>3437.7359999999981</v>
      </c>
      <c r="F286" s="94">
        <v>3753.384</v>
      </c>
      <c r="G286" s="94">
        <v>3332.4</v>
      </c>
      <c r="H286" s="104">
        <f t="shared" si="16"/>
        <v>3507.84</v>
      </c>
      <c r="I286" s="57">
        <f t="shared" si="17"/>
        <v>3998.88</v>
      </c>
      <c r="J286" s="57">
        <f t="shared" si="18"/>
        <v>3332.4</v>
      </c>
      <c r="L286" s="107">
        <f t="shared" si="19"/>
        <v>2923.2000000000003</v>
      </c>
      <c r="M286" s="89"/>
    </row>
    <row r="287" spans="1:13" s="6" customFormat="1" ht="33.75" customHeight="1" x14ac:dyDescent="0.25">
      <c r="A287" s="83">
        <v>282</v>
      </c>
      <c r="B287" s="84" t="s">
        <v>402</v>
      </c>
      <c r="C287" s="48" t="s">
        <v>2</v>
      </c>
      <c r="D287" s="48">
        <v>1</v>
      </c>
      <c r="E287" s="93">
        <v>19507.283999999996</v>
      </c>
      <c r="F287" s="94">
        <v>21298.475999999999</v>
      </c>
      <c r="G287" s="94">
        <v>18909.599999999999</v>
      </c>
      <c r="H287" s="104">
        <f t="shared" si="16"/>
        <v>19905.12</v>
      </c>
      <c r="I287" s="57">
        <f t="shared" si="17"/>
        <v>22691.519999999997</v>
      </c>
      <c r="J287" s="57">
        <f t="shared" si="18"/>
        <v>18909.599999999999</v>
      </c>
      <c r="L287" s="107">
        <f>SUM(H287/1.2)</f>
        <v>16587.599999999999</v>
      </c>
      <c r="M287" s="89"/>
    </row>
    <row r="288" spans="1:13" s="6" customFormat="1" ht="23.25" customHeight="1" x14ac:dyDescent="0.25">
      <c r="A288" s="83">
        <v>283</v>
      </c>
      <c r="B288" s="84" t="s">
        <v>403</v>
      </c>
      <c r="C288" s="48" t="s">
        <v>2</v>
      </c>
      <c r="D288" s="48">
        <v>1</v>
      </c>
      <c r="E288" s="93">
        <v>16887.359999999997</v>
      </c>
      <c r="F288" s="94">
        <v>18438.240000000002</v>
      </c>
      <c r="G288" s="94">
        <v>16370.4</v>
      </c>
      <c r="H288" s="104">
        <f t="shared" si="16"/>
        <v>17232</v>
      </c>
      <c r="I288" s="57">
        <f t="shared" si="17"/>
        <v>19644.48</v>
      </c>
      <c r="J288" s="57">
        <f t="shared" si="18"/>
        <v>16370.4</v>
      </c>
      <c r="L288" s="107">
        <f>SUM(H288/1.2)</f>
        <v>14360</v>
      </c>
      <c r="M288" s="89"/>
    </row>
    <row r="289" spans="1:13" s="6" customFormat="1" ht="23.25" customHeight="1" x14ac:dyDescent="0.25">
      <c r="A289" s="83">
        <v>284</v>
      </c>
      <c r="B289" s="84" t="s">
        <v>404</v>
      </c>
      <c r="C289" s="48" t="s">
        <v>2</v>
      </c>
      <c r="D289" s="48">
        <v>1</v>
      </c>
      <c r="E289" s="93">
        <v>19992</v>
      </c>
      <c r="F289" s="94">
        <v>21828</v>
      </c>
      <c r="G289" s="94">
        <v>19380</v>
      </c>
      <c r="H289" s="104">
        <f t="shared" si="16"/>
        <v>20400</v>
      </c>
      <c r="I289" s="57">
        <f t="shared" si="17"/>
        <v>23256</v>
      </c>
      <c r="J289" s="57">
        <f t="shared" si="18"/>
        <v>19380</v>
      </c>
      <c r="L289" s="107">
        <f t="shared" si="19"/>
        <v>17000</v>
      </c>
      <c r="M289" s="89"/>
    </row>
    <row r="290" spans="1:13" s="6" customFormat="1" ht="23.25" customHeight="1" x14ac:dyDescent="0.25">
      <c r="A290" s="83">
        <v>285</v>
      </c>
      <c r="B290" s="84" t="s">
        <v>405</v>
      </c>
      <c r="C290" s="48" t="s">
        <v>2</v>
      </c>
      <c r="D290" s="48">
        <v>1</v>
      </c>
      <c r="E290" s="93">
        <v>23308.319999999996</v>
      </c>
      <c r="F290" s="94">
        <v>25448.880000000001</v>
      </c>
      <c r="G290" s="94">
        <v>22594.799999999999</v>
      </c>
      <c r="H290" s="104">
        <f t="shared" si="16"/>
        <v>23784</v>
      </c>
      <c r="I290" s="57">
        <f>SUM(J290*1.2)</f>
        <v>27113.759999999998</v>
      </c>
      <c r="J290" s="57">
        <f>MIN(E290:G290)</f>
        <v>22594.799999999999</v>
      </c>
      <c r="L290" s="107">
        <f t="shared" si="19"/>
        <v>19820</v>
      </c>
      <c r="M290" s="89"/>
    </row>
    <row r="291" spans="1:13" s="6" customFormat="1" ht="23.25" customHeight="1" x14ac:dyDescent="0.25">
      <c r="A291" s="83">
        <v>286</v>
      </c>
      <c r="B291" s="84" t="s">
        <v>406</v>
      </c>
      <c r="C291" s="48" t="s">
        <v>2</v>
      </c>
      <c r="D291" s="48">
        <v>1</v>
      </c>
      <c r="E291" s="93">
        <v>19051.2</v>
      </c>
      <c r="F291" s="94">
        <v>20800.8</v>
      </c>
      <c r="G291" s="94">
        <v>18468</v>
      </c>
      <c r="H291" s="104">
        <f t="shared" si="16"/>
        <v>19440</v>
      </c>
      <c r="I291" s="57">
        <f t="shared" si="17"/>
        <v>22161.599999999999</v>
      </c>
      <c r="J291" s="57">
        <f t="shared" si="18"/>
        <v>18468</v>
      </c>
      <c r="L291" s="107">
        <f t="shared" si="19"/>
        <v>16200</v>
      </c>
      <c r="M291" s="89"/>
    </row>
    <row r="292" spans="1:13" s="6" customFormat="1" ht="23.25" customHeight="1" x14ac:dyDescent="0.25">
      <c r="A292" s="83">
        <v>287</v>
      </c>
      <c r="B292" s="84" t="s">
        <v>407</v>
      </c>
      <c r="C292" s="48" t="s">
        <v>2</v>
      </c>
      <c r="D292" s="48">
        <v>1</v>
      </c>
      <c r="E292" s="93">
        <v>11511.131999999996</v>
      </c>
      <c r="F292" s="94">
        <v>12568.307999999999</v>
      </c>
      <c r="G292" s="94">
        <v>11158.8</v>
      </c>
      <c r="H292" s="104">
        <f t="shared" si="16"/>
        <v>11746.08</v>
      </c>
      <c r="I292" s="57">
        <f t="shared" si="17"/>
        <v>13390.56</v>
      </c>
      <c r="J292" s="57">
        <f t="shared" si="18"/>
        <v>11158.8</v>
      </c>
      <c r="L292" s="107">
        <f t="shared" si="19"/>
        <v>9788.4</v>
      </c>
      <c r="M292" s="89"/>
    </row>
    <row r="293" spans="1:13" s="6" customFormat="1" ht="23.25" customHeight="1" x14ac:dyDescent="0.25">
      <c r="A293" s="83">
        <v>288</v>
      </c>
      <c r="B293" s="84" t="s">
        <v>408</v>
      </c>
      <c r="C293" s="48" t="s">
        <v>2</v>
      </c>
      <c r="D293" s="48">
        <v>1</v>
      </c>
      <c r="E293" s="93">
        <v>26643.696</v>
      </c>
      <c r="F293" s="94">
        <v>29090.303999999996</v>
      </c>
      <c r="G293" s="94">
        <v>25827.599999999999</v>
      </c>
      <c r="H293" s="104">
        <f t="shared" si="16"/>
        <v>27187.200000000001</v>
      </c>
      <c r="I293" s="57">
        <f t="shared" si="17"/>
        <v>30993.119999999995</v>
      </c>
      <c r="J293" s="57">
        <f>MIN(E293:G293)</f>
        <v>25827.599999999999</v>
      </c>
      <c r="L293" s="107">
        <f>SUM(H293/1.2)</f>
        <v>22656</v>
      </c>
      <c r="M293" s="89"/>
    </row>
    <row r="294" spans="1:13" s="6" customFormat="1" ht="35.25" customHeight="1" x14ac:dyDescent="0.25">
      <c r="A294" s="83">
        <v>289</v>
      </c>
      <c r="B294" s="84" t="s">
        <v>409</v>
      </c>
      <c r="C294" s="48" t="s">
        <v>2</v>
      </c>
      <c r="D294" s="48">
        <v>1</v>
      </c>
      <c r="E294" s="93">
        <v>338.20799999999997</v>
      </c>
      <c r="F294" s="94">
        <v>369.79200000000003</v>
      </c>
      <c r="G294" s="94">
        <v>328.8</v>
      </c>
      <c r="H294" s="104">
        <f t="shared" si="16"/>
        <v>345.6</v>
      </c>
      <c r="I294" s="57">
        <f t="shared" si="17"/>
        <v>394.56</v>
      </c>
      <c r="J294" s="57">
        <f t="shared" si="18"/>
        <v>328.8</v>
      </c>
      <c r="L294" s="107">
        <f t="shared" si="19"/>
        <v>288.00000000000006</v>
      </c>
      <c r="M294" s="89"/>
    </row>
    <row r="295" spans="1:13" s="6" customFormat="1" ht="32.25" customHeight="1" x14ac:dyDescent="0.25">
      <c r="A295" s="83">
        <v>290</v>
      </c>
      <c r="B295" s="84" t="s">
        <v>410</v>
      </c>
      <c r="C295" s="48" t="s">
        <v>2</v>
      </c>
      <c r="D295" s="48">
        <v>1</v>
      </c>
      <c r="E295" s="93">
        <v>377.24399999999991</v>
      </c>
      <c r="F295" s="94">
        <v>411.39599999999996</v>
      </c>
      <c r="G295" s="94">
        <v>364.8</v>
      </c>
      <c r="H295" s="104">
        <f t="shared" si="16"/>
        <v>384.48</v>
      </c>
      <c r="I295" s="57">
        <f t="shared" si="17"/>
        <v>437.76</v>
      </c>
      <c r="J295" s="57">
        <f t="shared" si="18"/>
        <v>364.8</v>
      </c>
      <c r="L295" s="107">
        <f t="shared" si="19"/>
        <v>320.40000000000003</v>
      </c>
      <c r="M295" s="89"/>
    </row>
    <row r="296" spans="1:13" s="6" customFormat="1" ht="32.25" customHeight="1" x14ac:dyDescent="0.25">
      <c r="A296" s="83">
        <v>291</v>
      </c>
      <c r="B296" s="84" t="s">
        <v>411</v>
      </c>
      <c r="C296" s="48" t="s">
        <v>2</v>
      </c>
      <c r="D296" s="48">
        <v>1</v>
      </c>
      <c r="E296" s="93">
        <v>781.27199999999982</v>
      </c>
      <c r="F296" s="94">
        <v>853.60800000000006</v>
      </c>
      <c r="G296" s="94">
        <v>758.4</v>
      </c>
      <c r="H296" s="104">
        <f t="shared" si="16"/>
        <v>797.76</v>
      </c>
      <c r="I296" s="57">
        <f t="shared" si="17"/>
        <v>910.07999999999993</v>
      </c>
      <c r="J296" s="57">
        <f t="shared" si="18"/>
        <v>758.4</v>
      </c>
      <c r="L296" s="107">
        <f t="shared" si="19"/>
        <v>664.80000000000007</v>
      </c>
      <c r="M296" s="89"/>
    </row>
    <row r="297" spans="1:13" s="6" customFormat="1" ht="32.25" customHeight="1" x14ac:dyDescent="0.25">
      <c r="A297" s="83">
        <v>292</v>
      </c>
      <c r="B297" s="84" t="s">
        <v>412</v>
      </c>
      <c r="C297" s="48" t="s">
        <v>2</v>
      </c>
      <c r="D297" s="48">
        <v>1</v>
      </c>
      <c r="E297" s="93">
        <v>36496.068000000014</v>
      </c>
      <c r="F297" s="94">
        <v>39848.171999999999</v>
      </c>
      <c r="G297" s="94">
        <v>35379.599999999999</v>
      </c>
      <c r="H297" s="104">
        <f t="shared" si="16"/>
        <v>37241.279999999999</v>
      </c>
      <c r="I297" s="57">
        <f t="shared" si="17"/>
        <v>42455.519999999997</v>
      </c>
      <c r="J297" s="57">
        <f t="shared" si="18"/>
        <v>35379.599999999999</v>
      </c>
      <c r="L297" s="107">
        <f t="shared" si="19"/>
        <v>31034.400000000001</v>
      </c>
      <c r="M297" s="89"/>
    </row>
    <row r="298" spans="1:13" s="6" customFormat="1" ht="23.25" customHeight="1" x14ac:dyDescent="0.25">
      <c r="A298" s="83">
        <v>293</v>
      </c>
      <c r="B298" s="84" t="s">
        <v>413</v>
      </c>
      <c r="C298" s="48" t="s">
        <v>2</v>
      </c>
      <c r="D298" s="48">
        <v>1</v>
      </c>
      <c r="E298" s="93">
        <v>44193.431999999993</v>
      </c>
      <c r="F298" s="94">
        <v>48251.687999999995</v>
      </c>
      <c r="G298" s="94">
        <v>42840</v>
      </c>
      <c r="H298" s="104">
        <f t="shared" si="16"/>
        <v>45095.040000000001</v>
      </c>
      <c r="I298" s="57">
        <f t="shared" si="17"/>
        <v>51408</v>
      </c>
      <c r="J298" s="57">
        <f t="shared" si="18"/>
        <v>42840</v>
      </c>
      <c r="L298" s="107">
        <f t="shared" si="19"/>
        <v>37579.200000000004</v>
      </c>
      <c r="M298" s="89"/>
    </row>
    <row r="299" spans="1:13" s="6" customFormat="1" ht="23.25" customHeight="1" x14ac:dyDescent="0.25">
      <c r="A299" s="83">
        <v>294</v>
      </c>
      <c r="B299" s="84" t="s">
        <v>414</v>
      </c>
      <c r="C299" s="48" t="s">
        <v>2</v>
      </c>
      <c r="D299" s="48">
        <v>1</v>
      </c>
      <c r="E299" s="93">
        <v>2294.1840000000002</v>
      </c>
      <c r="F299" s="94">
        <v>2505.3360000000002</v>
      </c>
      <c r="G299" s="94">
        <v>2224.7999999999997</v>
      </c>
      <c r="H299" s="104">
        <f t="shared" si="16"/>
        <v>2341.44</v>
      </c>
      <c r="I299" s="57">
        <f t="shared" si="17"/>
        <v>2669.7599999999998</v>
      </c>
      <c r="J299" s="57">
        <f t="shared" si="18"/>
        <v>2224.7999999999997</v>
      </c>
      <c r="L299" s="107">
        <f t="shared" si="19"/>
        <v>1951.2</v>
      </c>
      <c r="M299" s="89"/>
    </row>
    <row r="300" spans="1:13" s="6" customFormat="1" ht="23.25" customHeight="1" x14ac:dyDescent="0.25">
      <c r="A300" s="83">
        <v>295</v>
      </c>
      <c r="B300" s="84" t="s">
        <v>415</v>
      </c>
      <c r="C300" s="48" t="s">
        <v>2</v>
      </c>
      <c r="D300" s="48">
        <v>1</v>
      </c>
      <c r="E300" s="93">
        <v>15580.752000000008</v>
      </c>
      <c r="F300" s="94">
        <v>17011.967999999997</v>
      </c>
      <c r="G300" s="94">
        <v>15104.4</v>
      </c>
      <c r="H300" s="104">
        <f t="shared" si="16"/>
        <v>15899.04</v>
      </c>
      <c r="I300" s="57">
        <f t="shared" si="17"/>
        <v>18125.28</v>
      </c>
      <c r="J300" s="57">
        <f t="shared" si="18"/>
        <v>15104.4</v>
      </c>
      <c r="L300" s="107">
        <f t="shared" si="19"/>
        <v>13249.2</v>
      </c>
      <c r="M300" s="89"/>
    </row>
    <row r="301" spans="1:13" s="6" customFormat="1" ht="23.25" customHeight="1" x14ac:dyDescent="0.25">
      <c r="A301" s="83">
        <v>296</v>
      </c>
      <c r="B301" s="84" t="s">
        <v>416</v>
      </c>
      <c r="C301" s="48" t="s">
        <v>2</v>
      </c>
      <c r="D301" s="48">
        <v>1</v>
      </c>
      <c r="E301" s="93">
        <v>20065.439999999991</v>
      </c>
      <c r="F301" s="94">
        <v>21908.639999999999</v>
      </c>
      <c r="G301" s="94">
        <v>19452</v>
      </c>
      <c r="H301" s="104">
        <f t="shared" si="16"/>
        <v>20475.36</v>
      </c>
      <c r="I301" s="57">
        <f t="shared" si="17"/>
        <v>23342.399999999998</v>
      </c>
      <c r="J301" s="57">
        <f t="shared" si="18"/>
        <v>19452</v>
      </c>
      <c r="L301" s="107">
        <f t="shared" si="19"/>
        <v>17062.800000000003</v>
      </c>
      <c r="M301" s="89"/>
    </row>
    <row r="302" spans="1:13" s="6" customFormat="1" ht="23.25" customHeight="1" x14ac:dyDescent="0.25">
      <c r="A302" s="83">
        <v>297</v>
      </c>
      <c r="B302" s="84" t="s">
        <v>417</v>
      </c>
      <c r="C302" s="48" t="s">
        <v>2</v>
      </c>
      <c r="D302" s="48">
        <v>1</v>
      </c>
      <c r="E302" s="93">
        <v>20065.439999999991</v>
      </c>
      <c r="F302" s="94">
        <v>21908.639999999999</v>
      </c>
      <c r="G302" s="94">
        <v>19452</v>
      </c>
      <c r="H302" s="104">
        <f t="shared" si="16"/>
        <v>20475.36</v>
      </c>
      <c r="I302" s="57">
        <f t="shared" si="17"/>
        <v>23342.399999999998</v>
      </c>
      <c r="J302" s="57">
        <f t="shared" si="18"/>
        <v>19452</v>
      </c>
      <c r="L302" s="107">
        <f t="shared" si="19"/>
        <v>17062.800000000003</v>
      </c>
      <c r="M302" s="89"/>
    </row>
    <row r="303" spans="1:13" s="6" customFormat="1" ht="23.25" customHeight="1" x14ac:dyDescent="0.25">
      <c r="A303" s="83">
        <v>298</v>
      </c>
      <c r="B303" s="84" t="s">
        <v>418</v>
      </c>
      <c r="C303" s="48" t="s">
        <v>2</v>
      </c>
      <c r="D303" s="48">
        <v>1</v>
      </c>
      <c r="E303" s="93">
        <v>20065.439999999991</v>
      </c>
      <c r="F303" s="94">
        <v>21908.639999999999</v>
      </c>
      <c r="G303" s="94">
        <v>19452</v>
      </c>
      <c r="H303" s="104">
        <f t="shared" si="16"/>
        <v>20475.36</v>
      </c>
      <c r="I303" s="57">
        <f t="shared" si="17"/>
        <v>23342.399999999998</v>
      </c>
      <c r="J303" s="57">
        <f t="shared" si="18"/>
        <v>19452</v>
      </c>
      <c r="L303" s="107">
        <f t="shared" si="19"/>
        <v>17062.800000000003</v>
      </c>
      <c r="M303" s="89"/>
    </row>
    <row r="304" spans="1:13" s="6" customFormat="1" ht="23.25" customHeight="1" x14ac:dyDescent="0.25">
      <c r="A304" s="83">
        <v>299</v>
      </c>
      <c r="B304" s="84" t="s">
        <v>419</v>
      </c>
      <c r="C304" s="48" t="s">
        <v>2</v>
      </c>
      <c r="D304" s="48">
        <v>1</v>
      </c>
      <c r="E304" s="93">
        <v>186.85200000000003</v>
      </c>
      <c r="F304" s="94">
        <v>203.38800000000001</v>
      </c>
      <c r="G304" s="94">
        <v>180</v>
      </c>
      <c r="H304" s="104">
        <f t="shared" si="16"/>
        <v>190.08</v>
      </c>
      <c r="I304" s="57">
        <f t="shared" si="17"/>
        <v>216</v>
      </c>
      <c r="J304" s="57">
        <f t="shared" si="18"/>
        <v>180</v>
      </c>
      <c r="L304" s="107">
        <f t="shared" si="19"/>
        <v>158.4</v>
      </c>
      <c r="M304" s="89"/>
    </row>
    <row r="305" spans="1:13" s="6" customFormat="1" ht="23.25" customHeight="1" x14ac:dyDescent="0.25">
      <c r="A305" s="83">
        <v>300</v>
      </c>
      <c r="B305" s="84" t="s">
        <v>420</v>
      </c>
      <c r="C305" s="48" t="s">
        <v>2</v>
      </c>
      <c r="D305" s="48">
        <v>1</v>
      </c>
      <c r="E305" s="93">
        <v>7741.895999999997</v>
      </c>
      <c r="F305" s="94">
        <v>8452.8240000000005</v>
      </c>
      <c r="G305" s="94">
        <v>7504.7999999999993</v>
      </c>
      <c r="H305" s="104">
        <f t="shared" si="16"/>
        <v>7899.84</v>
      </c>
      <c r="I305" s="57">
        <f t="shared" si="17"/>
        <v>9005.7599999999984</v>
      </c>
      <c r="J305" s="57">
        <f t="shared" si="18"/>
        <v>7504.7999999999993</v>
      </c>
      <c r="L305" s="107">
        <f t="shared" si="19"/>
        <v>6583.2000000000007</v>
      </c>
      <c r="M305" s="89"/>
    </row>
    <row r="306" spans="1:13" s="6" customFormat="1" ht="23.25" customHeight="1" x14ac:dyDescent="0.25">
      <c r="A306" s="83">
        <v>301</v>
      </c>
      <c r="B306" s="84" t="s">
        <v>421</v>
      </c>
      <c r="C306" s="48" t="s">
        <v>2</v>
      </c>
      <c r="D306" s="48">
        <v>1</v>
      </c>
      <c r="E306" s="93">
        <v>437.95199999999994</v>
      </c>
      <c r="F306" s="94">
        <v>477.64800000000002</v>
      </c>
      <c r="G306" s="94">
        <v>423.59999999999997</v>
      </c>
      <c r="H306" s="104">
        <f t="shared" si="16"/>
        <v>446.4</v>
      </c>
      <c r="I306" s="57">
        <f t="shared" si="17"/>
        <v>508.31999999999994</v>
      </c>
      <c r="J306" s="57">
        <f t="shared" si="18"/>
        <v>423.59999999999997</v>
      </c>
      <c r="L306" s="107">
        <f t="shared" si="19"/>
        <v>372</v>
      </c>
      <c r="M306" s="89"/>
    </row>
    <row r="307" spans="1:13" s="6" customFormat="1" ht="23.25" customHeight="1" x14ac:dyDescent="0.25">
      <c r="A307" s="83">
        <v>302</v>
      </c>
      <c r="B307" s="84" t="s">
        <v>422</v>
      </c>
      <c r="C307" s="48" t="s">
        <v>2</v>
      </c>
      <c r="D307" s="48">
        <v>1</v>
      </c>
      <c r="E307" s="93">
        <v>7706.0159999999978</v>
      </c>
      <c r="F307" s="94">
        <v>8414.3040000000001</v>
      </c>
      <c r="G307" s="94">
        <v>7471.2</v>
      </c>
      <c r="H307" s="104">
        <f t="shared" si="16"/>
        <v>7863.84</v>
      </c>
      <c r="I307" s="57">
        <f t="shared" si="17"/>
        <v>8965.4399999999987</v>
      </c>
      <c r="J307" s="57">
        <f t="shared" si="18"/>
        <v>7471.2</v>
      </c>
      <c r="L307" s="107">
        <f t="shared" si="19"/>
        <v>6553.2000000000007</v>
      </c>
      <c r="M307" s="89"/>
    </row>
    <row r="308" spans="1:13" s="6" customFormat="1" ht="23.25" customHeight="1" x14ac:dyDescent="0.25">
      <c r="A308" s="83">
        <v>303</v>
      </c>
      <c r="B308" s="84" t="s">
        <v>423</v>
      </c>
      <c r="C308" s="48" t="s">
        <v>2</v>
      </c>
      <c r="D308" s="48">
        <v>1</v>
      </c>
      <c r="E308" s="93">
        <v>1275.1919999999996</v>
      </c>
      <c r="F308" s="94">
        <v>1392.8879999999999</v>
      </c>
      <c r="G308" s="94">
        <v>1237.2</v>
      </c>
      <c r="H308" s="104">
        <f t="shared" si="16"/>
        <v>1301.76</v>
      </c>
      <c r="I308" s="57">
        <f t="shared" si="17"/>
        <v>1484.64</v>
      </c>
      <c r="J308" s="57">
        <f t="shared" si="18"/>
        <v>1237.2</v>
      </c>
      <c r="L308" s="107">
        <f t="shared" si="19"/>
        <v>1084.8</v>
      </c>
      <c r="M308" s="89"/>
    </row>
    <row r="309" spans="1:13" s="6" customFormat="1" ht="23.25" customHeight="1" x14ac:dyDescent="0.25">
      <c r="A309" s="83">
        <v>304</v>
      </c>
      <c r="B309" s="84" t="s">
        <v>424</v>
      </c>
      <c r="C309" s="48" t="s">
        <v>2</v>
      </c>
      <c r="D309" s="48">
        <v>1</v>
      </c>
      <c r="E309" s="93">
        <v>2886.2639999999997</v>
      </c>
      <c r="F309" s="94">
        <v>3150.9360000000001</v>
      </c>
      <c r="G309" s="94">
        <v>2797.2</v>
      </c>
      <c r="H309" s="104">
        <f t="shared" si="16"/>
        <v>2944.8</v>
      </c>
      <c r="I309" s="57">
        <f t="shared" si="17"/>
        <v>3356.64</v>
      </c>
      <c r="J309" s="57">
        <f t="shared" si="18"/>
        <v>2797.2</v>
      </c>
      <c r="L309" s="107">
        <f t="shared" si="19"/>
        <v>2454.0000000000005</v>
      </c>
      <c r="M309" s="89"/>
    </row>
    <row r="310" spans="1:13" s="6" customFormat="1" ht="34.5" customHeight="1" x14ac:dyDescent="0.25">
      <c r="A310" s="83">
        <v>305</v>
      </c>
      <c r="B310" s="84" t="s">
        <v>425</v>
      </c>
      <c r="C310" s="48" t="s">
        <v>2</v>
      </c>
      <c r="D310" s="48">
        <v>1</v>
      </c>
      <c r="E310" s="93">
        <v>338.20799999999997</v>
      </c>
      <c r="F310" s="94">
        <v>369.79200000000003</v>
      </c>
      <c r="G310" s="94">
        <v>328.8</v>
      </c>
      <c r="H310" s="104">
        <f t="shared" si="16"/>
        <v>345.6</v>
      </c>
      <c r="I310" s="57">
        <f t="shared" si="17"/>
        <v>394.56</v>
      </c>
      <c r="J310" s="57">
        <f t="shared" si="18"/>
        <v>328.8</v>
      </c>
      <c r="L310" s="107">
        <f t="shared" si="19"/>
        <v>288.00000000000006</v>
      </c>
      <c r="M310" s="89"/>
    </row>
    <row r="311" spans="1:13" s="6" customFormat="1" ht="24" customHeight="1" x14ac:dyDescent="0.25">
      <c r="A311" s="83">
        <v>306</v>
      </c>
      <c r="B311" s="84" t="s">
        <v>426</v>
      </c>
      <c r="C311" s="48" t="s">
        <v>2</v>
      </c>
      <c r="D311" s="48">
        <v>1</v>
      </c>
      <c r="E311" s="93">
        <v>23950.980000000007</v>
      </c>
      <c r="F311" s="94">
        <v>26150.46</v>
      </c>
      <c r="G311" s="94">
        <v>23217.599999999999</v>
      </c>
      <c r="H311" s="104">
        <f t="shared" si="16"/>
        <v>24439.68</v>
      </c>
      <c r="I311" s="57">
        <f t="shared" si="17"/>
        <v>27861.119999999999</v>
      </c>
      <c r="J311" s="57">
        <f t="shared" si="18"/>
        <v>23217.599999999999</v>
      </c>
      <c r="L311" s="107">
        <f t="shared" si="19"/>
        <v>20366.400000000001</v>
      </c>
      <c r="M311" s="89"/>
    </row>
    <row r="312" spans="1:13" s="6" customFormat="1" ht="24" customHeight="1" x14ac:dyDescent="0.25">
      <c r="A312" s="83">
        <v>307</v>
      </c>
      <c r="B312" s="84" t="s">
        <v>427</v>
      </c>
      <c r="C312" s="48" t="s">
        <v>2</v>
      </c>
      <c r="D312" s="48">
        <v>1</v>
      </c>
      <c r="E312" s="93">
        <v>10782.672</v>
      </c>
      <c r="F312" s="94">
        <v>11773.248000000001</v>
      </c>
      <c r="G312" s="94">
        <v>10453.199999999999</v>
      </c>
      <c r="H312" s="104">
        <f t="shared" si="16"/>
        <v>11003.04</v>
      </c>
      <c r="I312" s="57">
        <f t="shared" si="17"/>
        <v>12543.839999999998</v>
      </c>
      <c r="J312" s="57">
        <f t="shared" si="18"/>
        <v>10453.199999999999</v>
      </c>
      <c r="L312" s="107">
        <f t="shared" si="19"/>
        <v>9169.2000000000007</v>
      </c>
      <c r="M312" s="89"/>
    </row>
    <row r="313" spans="1:13" s="6" customFormat="1" ht="24" customHeight="1" x14ac:dyDescent="0.25">
      <c r="A313" s="83">
        <v>308</v>
      </c>
      <c r="B313" s="84" t="s">
        <v>428</v>
      </c>
      <c r="C313" s="48" t="s">
        <v>2</v>
      </c>
      <c r="D313" s="48">
        <v>1</v>
      </c>
      <c r="E313" s="93">
        <v>3654.5279999999998</v>
      </c>
      <c r="F313" s="94">
        <v>3990.6719999999996</v>
      </c>
      <c r="G313" s="94">
        <v>3543.6</v>
      </c>
      <c r="H313" s="104">
        <f t="shared" si="16"/>
        <v>3729.6</v>
      </c>
      <c r="I313" s="57">
        <f t="shared" si="17"/>
        <v>4252.32</v>
      </c>
      <c r="J313" s="57">
        <f t="shared" si="18"/>
        <v>3543.6</v>
      </c>
      <c r="L313" s="107">
        <f t="shared" si="19"/>
        <v>3108</v>
      </c>
      <c r="M313" s="89"/>
    </row>
    <row r="314" spans="1:13" s="6" customFormat="1" ht="31.5" customHeight="1" x14ac:dyDescent="0.25">
      <c r="A314" s="83">
        <v>309</v>
      </c>
      <c r="B314" s="84" t="s">
        <v>429</v>
      </c>
      <c r="C314" s="48" t="s">
        <v>2</v>
      </c>
      <c r="D314" s="48">
        <v>1</v>
      </c>
      <c r="E314" s="93">
        <v>15257.507999999994</v>
      </c>
      <c r="F314" s="94">
        <v>16659.132000000001</v>
      </c>
      <c r="G314" s="94">
        <v>14791.199999999999</v>
      </c>
      <c r="H314" s="104">
        <f t="shared" si="16"/>
        <v>15569.28</v>
      </c>
      <c r="I314" s="57">
        <f t="shared" si="17"/>
        <v>17749.439999999999</v>
      </c>
      <c r="J314" s="57">
        <f t="shared" si="18"/>
        <v>14791.199999999999</v>
      </c>
      <c r="L314" s="107">
        <f t="shared" si="19"/>
        <v>12974.400000000001</v>
      </c>
      <c r="M314" s="89"/>
    </row>
    <row r="315" spans="1:13" s="6" customFormat="1" ht="31.5" customHeight="1" x14ac:dyDescent="0.25">
      <c r="A315" s="83">
        <v>310</v>
      </c>
      <c r="B315" s="84" t="s">
        <v>430</v>
      </c>
      <c r="C315" s="48" t="s">
        <v>2</v>
      </c>
      <c r="D315" s="48">
        <v>1</v>
      </c>
      <c r="E315" s="93">
        <v>11288.015999999998</v>
      </c>
      <c r="F315" s="94">
        <v>12324.864</v>
      </c>
      <c r="G315" s="94">
        <v>10942.8</v>
      </c>
      <c r="H315" s="104">
        <f t="shared" si="16"/>
        <v>11518.56</v>
      </c>
      <c r="I315" s="57">
        <f t="shared" si="17"/>
        <v>13131.359999999999</v>
      </c>
      <c r="J315" s="57">
        <f t="shared" si="18"/>
        <v>10942.8</v>
      </c>
      <c r="L315" s="107">
        <f t="shared" si="19"/>
        <v>9598.7999999999993</v>
      </c>
      <c r="M315" s="89"/>
    </row>
    <row r="316" spans="1:13" s="6" customFormat="1" ht="23.25" customHeight="1" x14ac:dyDescent="0.25">
      <c r="A316" s="83">
        <v>311</v>
      </c>
      <c r="B316" s="84" t="s">
        <v>431</v>
      </c>
      <c r="C316" s="48" t="s">
        <v>2</v>
      </c>
      <c r="D316" s="48">
        <v>1</v>
      </c>
      <c r="E316" s="93">
        <v>5800.5119999999997</v>
      </c>
      <c r="F316" s="94">
        <v>6332.6879999999992</v>
      </c>
      <c r="G316" s="94">
        <v>5622</v>
      </c>
      <c r="H316" s="104">
        <f t="shared" si="16"/>
        <v>5918.4</v>
      </c>
      <c r="I316" s="57">
        <f t="shared" si="17"/>
        <v>6746.4</v>
      </c>
      <c r="J316" s="57">
        <f t="shared" si="18"/>
        <v>5622</v>
      </c>
      <c r="L316" s="107">
        <f t="shared" si="19"/>
        <v>4932</v>
      </c>
      <c r="M316" s="89"/>
    </row>
    <row r="317" spans="1:13" s="6" customFormat="1" ht="34.5" customHeight="1" x14ac:dyDescent="0.25">
      <c r="A317" s="83">
        <v>312</v>
      </c>
      <c r="B317" s="84" t="s">
        <v>432</v>
      </c>
      <c r="C317" s="48" t="s">
        <v>2</v>
      </c>
      <c r="D317" s="48">
        <v>1</v>
      </c>
      <c r="E317" s="93">
        <v>1079.6879999999999</v>
      </c>
      <c r="F317" s="94">
        <v>1178.712</v>
      </c>
      <c r="G317" s="94">
        <v>1046.3999999999999</v>
      </c>
      <c r="H317" s="104">
        <f t="shared" si="16"/>
        <v>1101.5999999999999</v>
      </c>
      <c r="I317" s="57">
        <f t="shared" si="17"/>
        <v>1255.6799999999998</v>
      </c>
      <c r="J317" s="57">
        <f t="shared" si="18"/>
        <v>1046.3999999999999</v>
      </c>
      <c r="L317" s="107">
        <f t="shared" si="19"/>
        <v>918</v>
      </c>
      <c r="M317" s="89"/>
    </row>
    <row r="318" spans="1:13" s="6" customFormat="1" ht="33" customHeight="1" x14ac:dyDescent="0.25">
      <c r="A318" s="83">
        <v>313</v>
      </c>
      <c r="B318" s="84" t="s">
        <v>433</v>
      </c>
      <c r="C318" s="48" t="s">
        <v>2</v>
      </c>
      <c r="D318" s="48">
        <v>1</v>
      </c>
      <c r="E318" s="93">
        <v>15641.447999999991</v>
      </c>
      <c r="F318" s="94">
        <v>17078.232</v>
      </c>
      <c r="G318" s="94">
        <v>15163.199999999999</v>
      </c>
      <c r="H318" s="104">
        <f>ROUND(AVERAGE(E318, F318,G318), 2)</f>
        <v>15960.96</v>
      </c>
      <c r="I318" s="57">
        <f t="shared" si="17"/>
        <v>18195.839999999997</v>
      </c>
      <c r="J318" s="57">
        <f t="shared" si="18"/>
        <v>15163.199999999999</v>
      </c>
      <c r="L318" s="107">
        <f t="shared" si="19"/>
        <v>13300.8</v>
      </c>
      <c r="M318" s="89"/>
    </row>
    <row r="319" spans="1:13" s="6" customFormat="1" ht="23.25" customHeight="1" x14ac:dyDescent="0.25">
      <c r="A319" s="83">
        <v>314</v>
      </c>
      <c r="B319" s="84" t="s">
        <v>434</v>
      </c>
      <c r="C319" s="48" t="s">
        <v>2</v>
      </c>
      <c r="D319" s="48">
        <v>1</v>
      </c>
      <c r="E319" s="93">
        <v>5433.12</v>
      </c>
      <c r="F319" s="94">
        <v>5932.079999999999</v>
      </c>
      <c r="G319" s="94">
        <v>5266.8</v>
      </c>
      <c r="H319" s="104">
        <f t="shared" si="16"/>
        <v>5544</v>
      </c>
      <c r="I319" s="57">
        <f t="shared" si="17"/>
        <v>6320.16</v>
      </c>
      <c r="J319" s="57">
        <f t="shared" si="18"/>
        <v>5266.8</v>
      </c>
      <c r="L319" s="107">
        <f t="shared" si="19"/>
        <v>4620</v>
      </c>
      <c r="M319" s="89"/>
    </row>
    <row r="320" spans="1:13" s="6" customFormat="1" ht="23.25" customHeight="1" x14ac:dyDescent="0.25">
      <c r="A320" s="83">
        <v>315</v>
      </c>
      <c r="B320" s="84" t="s">
        <v>435</v>
      </c>
      <c r="C320" s="48" t="s">
        <v>2</v>
      </c>
      <c r="D320" s="48">
        <v>1</v>
      </c>
      <c r="E320" s="93">
        <v>7644</v>
      </c>
      <c r="F320" s="94">
        <v>8346</v>
      </c>
      <c r="G320" s="94">
        <v>7410</v>
      </c>
      <c r="H320" s="104">
        <f t="shared" si="16"/>
        <v>7800</v>
      </c>
      <c r="I320" s="57">
        <f t="shared" si="17"/>
        <v>8892</v>
      </c>
      <c r="J320" s="57">
        <f t="shared" si="18"/>
        <v>7410</v>
      </c>
      <c r="L320" s="107">
        <f t="shared" si="19"/>
        <v>6500</v>
      </c>
      <c r="M320" s="89"/>
    </row>
    <row r="321" spans="1:13" s="6" customFormat="1" ht="32.25" customHeight="1" x14ac:dyDescent="0.25">
      <c r="A321" s="83">
        <v>316</v>
      </c>
      <c r="B321" s="84" t="s">
        <v>436</v>
      </c>
      <c r="C321" s="48" t="s">
        <v>2</v>
      </c>
      <c r="D321" s="48">
        <v>1</v>
      </c>
      <c r="E321" s="93">
        <v>10584</v>
      </c>
      <c r="F321" s="94">
        <v>11556</v>
      </c>
      <c r="G321" s="94">
        <v>10260</v>
      </c>
      <c r="H321" s="104">
        <f t="shared" si="16"/>
        <v>10800</v>
      </c>
      <c r="I321" s="57">
        <f t="shared" si="17"/>
        <v>12312</v>
      </c>
      <c r="J321" s="57">
        <f t="shared" si="18"/>
        <v>10260</v>
      </c>
      <c r="L321" s="107">
        <f t="shared" si="19"/>
        <v>9000</v>
      </c>
      <c r="M321" s="89"/>
    </row>
    <row r="322" spans="1:13" s="6" customFormat="1" ht="24" customHeight="1" x14ac:dyDescent="0.25">
      <c r="A322" s="83">
        <v>317</v>
      </c>
      <c r="B322" s="84" t="s">
        <v>437</v>
      </c>
      <c r="C322" s="48" t="s">
        <v>2</v>
      </c>
      <c r="D322" s="48">
        <v>1</v>
      </c>
      <c r="E322" s="93">
        <v>18698.399999999998</v>
      </c>
      <c r="F322" s="94">
        <v>20415.599999999999</v>
      </c>
      <c r="G322" s="94">
        <v>18126</v>
      </c>
      <c r="H322" s="104">
        <f>ROUND(AVERAGE(E322, F322,G322), 2)</f>
        <v>19080</v>
      </c>
      <c r="I322" s="57">
        <f>SUM(J322*1.2)</f>
        <v>21751.200000000001</v>
      </c>
      <c r="J322" s="57">
        <f>MIN(E322:G322)</f>
        <v>18126</v>
      </c>
      <c r="L322" s="107">
        <f t="shared" si="19"/>
        <v>15900</v>
      </c>
      <c r="M322" s="89"/>
    </row>
    <row r="323" spans="1:13" s="6" customFormat="1" ht="24" customHeight="1" x14ac:dyDescent="0.25">
      <c r="A323" s="83">
        <v>318</v>
      </c>
      <c r="B323" s="84" t="s">
        <v>438</v>
      </c>
      <c r="C323" s="48" t="s">
        <v>2</v>
      </c>
      <c r="D323" s="48">
        <v>1</v>
      </c>
      <c r="E323" s="93">
        <v>15288</v>
      </c>
      <c r="F323" s="94">
        <v>16692</v>
      </c>
      <c r="G323" s="94">
        <v>14820</v>
      </c>
      <c r="H323" s="104">
        <f>ROUND(AVERAGE(E323, F323,G323), 2)</f>
        <v>15600</v>
      </c>
      <c r="I323" s="57">
        <f>SUM(J323*1.2)</f>
        <v>17784</v>
      </c>
      <c r="J323" s="57">
        <f t="shared" si="18"/>
        <v>14820</v>
      </c>
      <c r="L323" s="107">
        <f t="shared" si="19"/>
        <v>13000</v>
      </c>
      <c r="M323" s="89"/>
    </row>
    <row r="324" spans="1:13" s="6" customFormat="1" ht="24" customHeight="1" x14ac:dyDescent="0.25">
      <c r="A324" s="83">
        <v>319</v>
      </c>
      <c r="B324" s="84" t="s">
        <v>439</v>
      </c>
      <c r="C324" s="48" t="s">
        <v>2</v>
      </c>
      <c r="D324" s="48">
        <v>1</v>
      </c>
      <c r="E324" s="93">
        <v>13721.364000000003</v>
      </c>
      <c r="F324" s="94">
        <v>14981.196</v>
      </c>
      <c r="G324" s="94">
        <v>13300.8</v>
      </c>
      <c r="H324" s="104">
        <f t="shared" si="16"/>
        <v>14001.12</v>
      </c>
      <c r="I324" s="57">
        <f t="shared" si="17"/>
        <v>15960.96</v>
      </c>
      <c r="J324" s="57">
        <f>MIN(E324:G324)</f>
        <v>13300.8</v>
      </c>
      <c r="L324" s="107">
        <f t="shared" si="19"/>
        <v>11667.6</v>
      </c>
      <c r="M324" s="89"/>
    </row>
    <row r="325" spans="1:13" s="6" customFormat="1" ht="24" customHeight="1" x14ac:dyDescent="0.25">
      <c r="A325" s="83">
        <v>320</v>
      </c>
      <c r="B325" s="84" t="s">
        <v>440</v>
      </c>
      <c r="C325" s="48" t="s">
        <v>2</v>
      </c>
      <c r="D325" s="48">
        <v>1</v>
      </c>
      <c r="E325" s="93">
        <v>18719.688000000002</v>
      </c>
      <c r="F325" s="94">
        <v>20438.711999999996</v>
      </c>
      <c r="G325" s="94">
        <v>18146.399999999998</v>
      </c>
      <c r="H325" s="104">
        <f t="shared" si="16"/>
        <v>19101.599999999999</v>
      </c>
      <c r="I325" s="57">
        <f t="shared" si="17"/>
        <v>21775.679999999997</v>
      </c>
      <c r="J325" s="57">
        <f t="shared" si="18"/>
        <v>18146.399999999998</v>
      </c>
      <c r="L325" s="107">
        <f t="shared" si="19"/>
        <v>15918</v>
      </c>
      <c r="M325" s="89"/>
    </row>
    <row r="326" spans="1:13" s="6" customFormat="1" ht="24" customHeight="1" x14ac:dyDescent="0.25">
      <c r="A326" s="83">
        <v>321</v>
      </c>
      <c r="B326" s="84" t="s">
        <v>441</v>
      </c>
      <c r="C326" s="48" t="s">
        <v>2</v>
      </c>
      <c r="D326" s="48">
        <v>1</v>
      </c>
      <c r="E326" s="93">
        <v>1084.7999999999995</v>
      </c>
      <c r="F326" s="94">
        <v>1184.8799999999999</v>
      </c>
      <c r="G326" s="94">
        <v>1052.3999999999999</v>
      </c>
      <c r="H326" s="104">
        <f t="shared" ref="H326:H338" si="20">ROUND(AVERAGE(E326, F326,G326), 2)</f>
        <v>1107.3599999999999</v>
      </c>
      <c r="I326" s="57">
        <f t="shared" si="17"/>
        <v>1262.8799999999999</v>
      </c>
      <c r="J326" s="57">
        <f t="shared" si="18"/>
        <v>1052.3999999999999</v>
      </c>
      <c r="L326" s="107">
        <f t="shared" si="19"/>
        <v>922.8</v>
      </c>
      <c r="M326" s="89"/>
    </row>
    <row r="327" spans="1:13" s="6" customFormat="1" ht="24" customHeight="1" x14ac:dyDescent="0.25">
      <c r="A327" s="83">
        <v>322</v>
      </c>
      <c r="B327" s="84" t="s">
        <v>442</v>
      </c>
      <c r="C327" s="48" t="s">
        <v>2</v>
      </c>
      <c r="D327" s="48">
        <v>1</v>
      </c>
      <c r="E327" s="93">
        <v>262.53599999999989</v>
      </c>
      <c r="F327" s="94">
        <v>286.584</v>
      </c>
      <c r="G327" s="94">
        <v>254.39999999999998</v>
      </c>
      <c r="H327" s="104">
        <f t="shared" si="20"/>
        <v>267.83999999999997</v>
      </c>
      <c r="I327" s="57">
        <f t="shared" ref="I327:I337" si="21">SUM(J327*1.2)</f>
        <v>305.27999999999997</v>
      </c>
      <c r="J327" s="57">
        <f t="shared" ref="J327:J337" si="22">MIN(E327:G327)</f>
        <v>254.39999999999998</v>
      </c>
      <c r="L327" s="107">
        <f t="shared" ref="L327:L337" si="23">SUM(H327/1.2)</f>
        <v>223.2</v>
      </c>
      <c r="M327" s="89"/>
    </row>
    <row r="328" spans="1:13" s="6" customFormat="1" ht="24" customHeight="1" x14ac:dyDescent="0.25">
      <c r="A328" s="83">
        <v>323</v>
      </c>
      <c r="B328" s="84" t="s">
        <v>443</v>
      </c>
      <c r="C328" s="48" t="s">
        <v>2</v>
      </c>
      <c r="D328" s="48">
        <v>1</v>
      </c>
      <c r="E328" s="93">
        <v>19005.468000000004</v>
      </c>
      <c r="F328" s="94">
        <v>20751.491999999998</v>
      </c>
      <c r="G328" s="94">
        <v>18424.8</v>
      </c>
      <c r="H328" s="104">
        <f t="shared" si="20"/>
        <v>19393.919999999998</v>
      </c>
      <c r="I328" s="57">
        <f t="shared" si="21"/>
        <v>22109.759999999998</v>
      </c>
      <c r="J328" s="57">
        <f t="shared" si="22"/>
        <v>18424.8</v>
      </c>
      <c r="L328" s="107">
        <f t="shared" si="23"/>
        <v>16161.599999999999</v>
      </c>
      <c r="M328" s="89"/>
    </row>
    <row r="329" spans="1:13" s="6" customFormat="1" ht="24" customHeight="1" x14ac:dyDescent="0.25">
      <c r="A329" s="83">
        <v>324</v>
      </c>
      <c r="B329" s="84" t="s">
        <v>444</v>
      </c>
      <c r="C329" s="48" t="s">
        <v>2</v>
      </c>
      <c r="D329" s="48">
        <v>1</v>
      </c>
      <c r="E329" s="93">
        <v>23520</v>
      </c>
      <c r="F329" s="94">
        <v>25680</v>
      </c>
      <c r="G329" s="94">
        <v>22800</v>
      </c>
      <c r="H329" s="104">
        <f t="shared" si="20"/>
        <v>24000</v>
      </c>
      <c r="I329" s="57">
        <f t="shared" si="21"/>
        <v>27360</v>
      </c>
      <c r="J329" s="57">
        <f t="shared" si="22"/>
        <v>22800</v>
      </c>
      <c r="L329" s="107">
        <f t="shared" si="23"/>
        <v>20000</v>
      </c>
      <c r="M329" s="89"/>
    </row>
    <row r="330" spans="1:13" s="6" customFormat="1" ht="24" customHeight="1" x14ac:dyDescent="0.25">
      <c r="A330" s="83">
        <v>325</v>
      </c>
      <c r="B330" s="84" t="s">
        <v>445</v>
      </c>
      <c r="C330" s="48" t="s">
        <v>2</v>
      </c>
      <c r="D330" s="48">
        <v>1</v>
      </c>
      <c r="E330" s="93">
        <v>2822.4</v>
      </c>
      <c r="F330" s="94">
        <v>3081.6</v>
      </c>
      <c r="G330" s="94">
        <v>2736</v>
      </c>
      <c r="H330" s="104">
        <f t="shared" si="20"/>
        <v>2880</v>
      </c>
      <c r="I330" s="57">
        <f t="shared" si="21"/>
        <v>3283.2</v>
      </c>
      <c r="J330" s="57">
        <f t="shared" si="22"/>
        <v>2736</v>
      </c>
      <c r="L330" s="107">
        <f t="shared" si="23"/>
        <v>2400</v>
      </c>
      <c r="M330" s="89"/>
    </row>
    <row r="331" spans="1:13" s="6" customFormat="1" ht="24" customHeight="1" x14ac:dyDescent="0.25">
      <c r="A331" s="83">
        <v>326</v>
      </c>
      <c r="B331" s="84" t="s">
        <v>446</v>
      </c>
      <c r="C331" s="48" t="s">
        <v>2</v>
      </c>
      <c r="D331" s="48">
        <v>1</v>
      </c>
      <c r="E331" s="93">
        <v>5713.7760000000017</v>
      </c>
      <c r="F331" s="94">
        <v>6238.7039999999997</v>
      </c>
      <c r="G331" s="94">
        <v>5539.2</v>
      </c>
      <c r="H331" s="104">
        <f t="shared" si="20"/>
        <v>5830.56</v>
      </c>
      <c r="I331" s="57">
        <f t="shared" si="21"/>
        <v>6647.04</v>
      </c>
      <c r="J331" s="57">
        <f t="shared" si="22"/>
        <v>5539.2</v>
      </c>
      <c r="L331" s="107">
        <f t="shared" si="23"/>
        <v>4858.8</v>
      </c>
      <c r="M331" s="89"/>
    </row>
    <row r="332" spans="1:13" s="6" customFormat="1" ht="24" customHeight="1" x14ac:dyDescent="0.25">
      <c r="A332" s="83">
        <v>327</v>
      </c>
      <c r="B332" s="84" t="s">
        <v>447</v>
      </c>
      <c r="C332" s="48" t="s">
        <v>2</v>
      </c>
      <c r="D332" s="48">
        <v>1</v>
      </c>
      <c r="E332" s="93">
        <v>2010.36</v>
      </c>
      <c r="F332" s="94">
        <v>2195.64</v>
      </c>
      <c r="G332" s="94">
        <v>1950</v>
      </c>
      <c r="H332" s="104">
        <f t="shared" si="20"/>
        <v>2052</v>
      </c>
      <c r="I332" s="57">
        <f t="shared" si="21"/>
        <v>2340</v>
      </c>
      <c r="J332" s="57">
        <f t="shared" si="22"/>
        <v>1950</v>
      </c>
      <c r="L332" s="107">
        <f t="shared" si="23"/>
        <v>1710</v>
      </c>
      <c r="M332" s="89"/>
    </row>
    <row r="333" spans="1:13" s="6" customFormat="1" ht="24" customHeight="1" x14ac:dyDescent="0.25">
      <c r="A333" s="83">
        <v>328</v>
      </c>
      <c r="B333" s="84" t="s">
        <v>448</v>
      </c>
      <c r="C333" s="48" t="s">
        <v>2</v>
      </c>
      <c r="D333" s="48">
        <v>1</v>
      </c>
      <c r="E333" s="93">
        <v>1234.2</v>
      </c>
      <c r="F333" s="94">
        <v>1348.2</v>
      </c>
      <c r="G333" s="94">
        <v>1197.5999999999999</v>
      </c>
      <c r="H333" s="104">
        <f t="shared" si="20"/>
        <v>1260</v>
      </c>
      <c r="I333" s="57">
        <f t="shared" si="21"/>
        <v>1437.12</v>
      </c>
      <c r="J333" s="57">
        <f t="shared" si="22"/>
        <v>1197.5999999999999</v>
      </c>
      <c r="L333" s="107">
        <f t="shared" si="23"/>
        <v>1050</v>
      </c>
      <c r="M333" s="89"/>
    </row>
    <row r="334" spans="1:13" s="6" customFormat="1" ht="24" customHeight="1" x14ac:dyDescent="0.25">
      <c r="A334" s="83">
        <v>329</v>
      </c>
      <c r="B334" s="84" t="s">
        <v>449</v>
      </c>
      <c r="C334" s="48" t="s">
        <v>2</v>
      </c>
      <c r="D334" s="48">
        <v>1</v>
      </c>
      <c r="E334" s="93">
        <v>838.43999999999949</v>
      </c>
      <c r="F334" s="94">
        <v>915.24</v>
      </c>
      <c r="G334" s="94">
        <v>812.4</v>
      </c>
      <c r="H334" s="104">
        <f t="shared" si="20"/>
        <v>855.36</v>
      </c>
      <c r="I334" s="57">
        <f t="shared" si="21"/>
        <v>974.87999999999988</v>
      </c>
      <c r="J334" s="57">
        <f t="shared" si="22"/>
        <v>812.4</v>
      </c>
      <c r="L334" s="107">
        <f t="shared" si="23"/>
        <v>712.80000000000007</v>
      </c>
      <c r="M334" s="89"/>
    </row>
    <row r="335" spans="1:13" s="6" customFormat="1" ht="24" customHeight="1" x14ac:dyDescent="0.25">
      <c r="A335" s="83">
        <v>330</v>
      </c>
      <c r="B335" s="84" t="s">
        <v>450</v>
      </c>
      <c r="C335" s="48" t="s">
        <v>2</v>
      </c>
      <c r="D335" s="48">
        <v>1</v>
      </c>
      <c r="E335" s="93">
        <v>2028.1080000000009</v>
      </c>
      <c r="F335" s="94">
        <v>2214.1319999999996</v>
      </c>
      <c r="G335" s="94">
        <v>1965.6</v>
      </c>
      <c r="H335" s="104">
        <f t="shared" si="20"/>
        <v>2069.2800000000002</v>
      </c>
      <c r="I335" s="57">
        <f>SUM(J335*1.2)</f>
        <v>2358.7199999999998</v>
      </c>
      <c r="J335" s="57">
        <f t="shared" si="22"/>
        <v>1965.6</v>
      </c>
      <c r="L335" s="107">
        <f t="shared" si="23"/>
        <v>1724.4000000000003</v>
      </c>
      <c r="M335" s="89"/>
    </row>
    <row r="336" spans="1:13" s="6" customFormat="1" ht="33" customHeight="1" x14ac:dyDescent="0.25">
      <c r="A336" s="83">
        <v>331</v>
      </c>
      <c r="B336" s="84" t="s">
        <v>451</v>
      </c>
      <c r="C336" s="48" t="s">
        <v>2</v>
      </c>
      <c r="D336" s="48">
        <v>1</v>
      </c>
      <c r="E336" s="93">
        <v>1978.8360000000007</v>
      </c>
      <c r="F336" s="94">
        <v>2160.2040000000002</v>
      </c>
      <c r="G336" s="94">
        <v>1917.6</v>
      </c>
      <c r="H336" s="104">
        <f t="shared" si="20"/>
        <v>2018.88</v>
      </c>
      <c r="I336" s="57">
        <f>SUM(J336*1.2)</f>
        <v>2301.12</v>
      </c>
      <c r="J336" s="57">
        <f t="shared" si="22"/>
        <v>1917.6</v>
      </c>
      <c r="L336" s="107">
        <f t="shared" si="23"/>
        <v>1682.4</v>
      </c>
      <c r="M336" s="89"/>
    </row>
    <row r="337" spans="1:13" s="6" customFormat="1" ht="33" customHeight="1" x14ac:dyDescent="0.25">
      <c r="A337" s="83">
        <v>332</v>
      </c>
      <c r="B337" s="84" t="s">
        <v>452</v>
      </c>
      <c r="C337" s="48" t="s">
        <v>2</v>
      </c>
      <c r="D337" s="48">
        <v>1</v>
      </c>
      <c r="E337" s="93">
        <v>4586.3999999999996</v>
      </c>
      <c r="F337" s="94">
        <v>5007.5999999999995</v>
      </c>
      <c r="G337" s="94">
        <v>4446</v>
      </c>
      <c r="H337" s="104">
        <f t="shared" si="20"/>
        <v>4680</v>
      </c>
      <c r="I337" s="57">
        <f t="shared" si="21"/>
        <v>5335.2</v>
      </c>
      <c r="J337" s="57">
        <f t="shared" si="22"/>
        <v>4446</v>
      </c>
      <c r="L337" s="107">
        <f t="shared" si="23"/>
        <v>3900</v>
      </c>
      <c r="M337" s="89"/>
    </row>
    <row r="338" spans="1:13" s="6" customFormat="1" ht="33" customHeight="1" x14ac:dyDescent="0.25">
      <c r="A338" s="83">
        <v>333</v>
      </c>
      <c r="B338" s="84" t="s">
        <v>453</v>
      </c>
      <c r="C338" s="48" t="s">
        <v>2</v>
      </c>
      <c r="D338" s="48">
        <v>1</v>
      </c>
      <c r="E338" s="93">
        <v>6078.0119999999988</v>
      </c>
      <c r="F338" s="94">
        <v>6636.2279999999992</v>
      </c>
      <c r="G338" s="94">
        <v>5892</v>
      </c>
      <c r="H338" s="104">
        <f t="shared" si="20"/>
        <v>6202.08</v>
      </c>
      <c r="I338" s="57">
        <f>SUM(J338*1.2)</f>
        <v>7070.4</v>
      </c>
      <c r="J338" s="57">
        <f>MIN(E338:G338)</f>
        <v>5892</v>
      </c>
      <c r="L338" s="107">
        <f>SUM(H338/1.2)</f>
        <v>5168.4000000000005</v>
      </c>
      <c r="M338" s="89"/>
    </row>
    <row r="339" spans="1:13" s="6" customFormat="1" ht="18.75" hidden="1" x14ac:dyDescent="0.25">
      <c r="A339" s="45"/>
      <c r="B339" s="47"/>
      <c r="C339" s="48"/>
      <c r="D339" s="48"/>
      <c r="E339" s="44"/>
      <c r="F339" s="44"/>
      <c r="G339" s="44"/>
      <c r="H339" s="44"/>
      <c r="I339" s="58"/>
      <c r="J339" s="57"/>
    </row>
    <row r="340" spans="1:13" ht="30.75" hidden="1" customHeight="1" x14ac:dyDescent="0.25">
      <c r="A340" s="68"/>
      <c r="B340" s="69" t="s">
        <v>3</v>
      </c>
      <c r="C340" s="70"/>
      <c r="D340" s="75"/>
      <c r="E340" s="73"/>
      <c r="F340" s="76"/>
      <c r="G340" s="77"/>
      <c r="H340" s="51"/>
      <c r="I340" s="60"/>
      <c r="J340" s="59"/>
    </row>
    <row r="341" spans="1:13" ht="21.75" hidden="1" customHeight="1" x14ac:dyDescent="0.25">
      <c r="A341" s="68"/>
      <c r="B341" s="69" t="s">
        <v>5</v>
      </c>
      <c r="C341" s="70"/>
      <c r="D341" s="75"/>
      <c r="E341" s="73"/>
      <c r="F341" s="78"/>
      <c r="G341" s="79"/>
      <c r="H341" s="81">
        <v>2700000</v>
      </c>
      <c r="I341" s="60"/>
      <c r="J341" s="59"/>
    </row>
    <row r="342" spans="1:13" ht="20.25" hidden="1" customHeight="1" x14ac:dyDescent="0.25">
      <c r="A342" s="68"/>
      <c r="B342" s="71" t="s">
        <v>4</v>
      </c>
      <c r="C342" s="72"/>
      <c r="D342" s="80"/>
      <c r="E342" s="97"/>
      <c r="F342" s="92"/>
      <c r="G342" s="92"/>
      <c r="H342" s="51"/>
      <c r="I342" s="60"/>
      <c r="J342" s="59"/>
    </row>
    <row r="343" spans="1:13" ht="17.25" hidden="1" customHeight="1" x14ac:dyDescent="0.25">
      <c r="A343" s="50"/>
      <c r="B343" s="55"/>
      <c r="C343" s="50"/>
      <c r="D343" s="50"/>
      <c r="E343" s="50"/>
      <c r="F343" s="54"/>
      <c r="G343" s="74"/>
      <c r="H343" s="54"/>
      <c r="I343" s="60"/>
      <c r="J343" s="59"/>
    </row>
    <row r="344" spans="1:13" ht="23.25" hidden="1" customHeight="1" x14ac:dyDescent="0.25">
      <c r="A344" s="61" t="s">
        <v>6</v>
      </c>
      <c r="B344" s="117" t="s">
        <v>7</v>
      </c>
      <c r="C344" s="117"/>
      <c r="D344" s="117"/>
      <c r="E344" s="62"/>
      <c r="F344" s="74"/>
      <c r="G344" s="74"/>
      <c r="H344" s="63"/>
      <c r="J344" s="56"/>
    </row>
    <row r="345" spans="1:13" ht="20.25" hidden="1" customHeight="1" x14ac:dyDescent="0.25">
      <c r="A345" s="65" t="s">
        <v>8</v>
      </c>
      <c r="B345" s="118" t="s">
        <v>9</v>
      </c>
      <c r="C345" s="118"/>
      <c r="D345" s="118"/>
      <c r="E345" s="74"/>
      <c r="F345" s="74"/>
      <c r="G345" s="74"/>
      <c r="H345" s="63"/>
    </row>
    <row r="346" spans="1:13" ht="18.75" hidden="1" customHeight="1" x14ac:dyDescent="0.25">
      <c r="A346" s="65"/>
      <c r="B346" s="64" t="s">
        <v>455</v>
      </c>
      <c r="C346" s="64"/>
      <c r="D346" s="64"/>
      <c r="E346" s="64"/>
      <c r="F346" s="74"/>
      <c r="G346" s="74"/>
      <c r="H346" s="63"/>
    </row>
    <row r="347" spans="1:13" ht="18.75" hidden="1" customHeight="1" x14ac:dyDescent="0.25">
      <c r="A347" s="65" t="s">
        <v>10</v>
      </c>
      <c r="B347" s="74" t="s">
        <v>11</v>
      </c>
      <c r="C347" s="74"/>
      <c r="D347" s="74"/>
      <c r="E347" s="62"/>
      <c r="F347" s="74"/>
      <c r="G347" s="74"/>
      <c r="H347" s="63"/>
    </row>
    <row r="348" spans="1:13" ht="18.75" hidden="1" customHeight="1" x14ac:dyDescent="0.25">
      <c r="A348" s="65"/>
      <c r="B348" s="74" t="s">
        <v>456</v>
      </c>
      <c r="C348" s="74"/>
      <c r="D348" s="74"/>
      <c r="E348" s="64"/>
      <c r="F348" s="74"/>
      <c r="G348" s="74"/>
      <c r="H348" s="63"/>
    </row>
    <row r="349" spans="1:13" ht="18.75" hidden="1" customHeight="1" x14ac:dyDescent="0.25">
      <c r="A349" s="65"/>
      <c r="B349" s="74" t="s">
        <v>120</v>
      </c>
      <c r="C349" s="74"/>
      <c r="D349" s="74"/>
      <c r="E349" s="64"/>
      <c r="F349" s="74"/>
      <c r="G349" s="74"/>
      <c r="H349" s="63"/>
    </row>
    <row r="350" spans="1:13" ht="18.75" hidden="1" customHeight="1" x14ac:dyDescent="0.25">
      <c r="A350" s="65" t="s">
        <v>12</v>
      </c>
      <c r="B350" s="74" t="s">
        <v>13</v>
      </c>
      <c r="C350" s="74"/>
      <c r="D350" s="74"/>
      <c r="E350" s="62"/>
      <c r="F350" s="74"/>
      <c r="G350" s="74"/>
      <c r="H350" s="63"/>
    </row>
    <row r="351" spans="1:13" ht="18.75" hidden="1" customHeight="1" x14ac:dyDescent="0.25">
      <c r="A351" s="65"/>
      <c r="B351" s="74" t="s">
        <v>121</v>
      </c>
      <c r="C351" s="74"/>
      <c r="D351" s="74"/>
      <c r="E351" s="74"/>
      <c r="F351" s="74"/>
      <c r="G351" s="74"/>
      <c r="H351" s="63"/>
    </row>
    <row r="352" spans="1:13" ht="18.75" hidden="1" customHeight="1" x14ac:dyDescent="0.25">
      <c r="A352" s="65"/>
      <c r="B352" s="74" t="s">
        <v>14</v>
      </c>
      <c r="C352" s="74"/>
      <c r="D352" s="74"/>
      <c r="E352" s="63"/>
      <c r="F352" s="74"/>
      <c r="G352" s="74"/>
      <c r="H352" s="82"/>
    </row>
    <row r="353" spans="1:12" ht="20.25" hidden="1" customHeight="1" x14ac:dyDescent="0.25">
      <c r="A353" s="85" t="s">
        <v>15</v>
      </c>
      <c r="B353" s="113" t="s">
        <v>457</v>
      </c>
      <c r="C353" s="113"/>
      <c r="D353" s="113"/>
      <c r="E353" s="113"/>
      <c r="F353" s="113"/>
      <c r="G353" s="74"/>
      <c r="H353" s="74"/>
    </row>
    <row r="354" spans="1:12" ht="20.25" hidden="1" customHeight="1" x14ac:dyDescent="0.25">
      <c r="A354" s="85" t="s">
        <v>16</v>
      </c>
      <c r="B354" s="113" t="s">
        <v>458</v>
      </c>
      <c r="C354" s="113"/>
      <c r="D354" s="113"/>
      <c r="E354" s="113"/>
      <c r="F354" s="86"/>
      <c r="G354" s="74"/>
      <c r="H354" s="74"/>
    </row>
    <row r="355" spans="1:12" ht="20.25" hidden="1" customHeight="1" x14ac:dyDescent="0.25">
      <c r="A355" s="85" t="s">
        <v>17</v>
      </c>
      <c r="B355" s="113" t="s">
        <v>459</v>
      </c>
      <c r="C355" s="113"/>
      <c r="D355" s="113"/>
      <c r="E355" s="113"/>
      <c r="F355" s="113"/>
      <c r="G355" s="113"/>
      <c r="H355" s="113"/>
    </row>
    <row r="356" spans="1:12" ht="32.25" hidden="1" customHeight="1" x14ac:dyDescent="0.25">
      <c r="A356" s="85" t="s">
        <v>18</v>
      </c>
      <c r="B356" s="113" t="s">
        <v>460</v>
      </c>
      <c r="C356" s="113"/>
      <c r="D356" s="113"/>
      <c r="E356" s="113"/>
      <c r="F356" s="113"/>
      <c r="G356" s="113"/>
      <c r="H356" s="113"/>
    </row>
    <row r="357" spans="1:12" s="58" customFormat="1" ht="26.25" hidden="1" customHeight="1" x14ac:dyDescent="0.25">
      <c r="A357" s="85" t="s">
        <v>19</v>
      </c>
      <c r="B357" s="113" t="s">
        <v>461</v>
      </c>
      <c r="C357" s="113"/>
      <c r="D357" s="113"/>
      <c r="E357" s="113"/>
      <c r="F357" s="113"/>
      <c r="G357" s="113"/>
      <c r="H357" s="113"/>
      <c r="K357"/>
      <c r="L357"/>
    </row>
    <row r="358" spans="1:12" s="58" customFormat="1" ht="40.5" hidden="1" customHeight="1" x14ac:dyDescent="0.3">
      <c r="A358" s="66"/>
      <c r="B358" s="116" t="s">
        <v>464</v>
      </c>
      <c r="C358" s="116"/>
      <c r="D358" s="116"/>
      <c r="E358" s="116"/>
      <c r="F358" s="116"/>
      <c r="G358" s="116"/>
      <c r="H358" s="116"/>
      <c r="K358"/>
      <c r="L358"/>
    </row>
    <row r="359" spans="1:12" s="58" customFormat="1" ht="14.25" hidden="1" customHeight="1" x14ac:dyDescent="0.3">
      <c r="A359" s="66"/>
      <c r="B359" s="74"/>
      <c r="C359" s="63"/>
      <c r="D359" s="63"/>
      <c r="E359" s="63"/>
      <c r="F359" s="63"/>
      <c r="G359" s="63"/>
      <c r="H359" s="63"/>
      <c r="K359"/>
      <c r="L359"/>
    </row>
    <row r="360" spans="1:12" s="58" customFormat="1" ht="21" hidden="1" customHeight="1" x14ac:dyDescent="0.25">
      <c r="A360" s="74"/>
      <c r="B360" s="67" t="s">
        <v>462</v>
      </c>
      <c r="C360" s="82"/>
      <c r="D360" s="82"/>
      <c r="E360" s="82"/>
      <c r="F360" s="63"/>
      <c r="G360" s="63"/>
      <c r="H360" s="82"/>
      <c r="K360"/>
      <c r="L360"/>
    </row>
    <row r="361" spans="1:12" s="58" customFormat="1" ht="15.75" hidden="1" customHeight="1" x14ac:dyDescent="0.25">
      <c r="A361" s="74"/>
      <c r="B361" s="64" t="s">
        <v>463</v>
      </c>
      <c r="C361" s="64"/>
      <c r="D361" s="64"/>
      <c r="E361" s="82"/>
      <c r="F361" s="63"/>
      <c r="G361" s="63"/>
      <c r="H361" s="7"/>
      <c r="K361"/>
      <c r="L361"/>
    </row>
    <row r="362" spans="1:12" s="58" customFormat="1" x14ac:dyDescent="0.25">
      <c r="A362"/>
      <c r="B362"/>
      <c r="C362"/>
      <c r="D362"/>
      <c r="E362"/>
      <c r="F362" s="7"/>
      <c r="G362" s="52"/>
      <c r="H362" s="7"/>
      <c r="K362"/>
      <c r="L362"/>
    </row>
    <row r="363" spans="1:12" s="58" customFormat="1" x14ac:dyDescent="0.25">
      <c r="A363"/>
      <c r="B363"/>
      <c r="C363"/>
      <c r="D363"/>
      <c r="E363"/>
      <c r="F363" s="7"/>
      <c r="G363" s="52"/>
      <c r="H363" s="7"/>
      <c r="K363"/>
      <c r="L363"/>
    </row>
    <row r="364" spans="1:12" s="58" customFormat="1" x14ac:dyDescent="0.25">
      <c r="A364"/>
      <c r="B364"/>
      <c r="C364"/>
      <c r="D364"/>
      <c r="E364"/>
      <c r="F364" s="7"/>
      <c r="G364" s="52"/>
      <c r="H364" s="7"/>
      <c r="K364"/>
      <c r="L364"/>
    </row>
    <row r="365" spans="1:12" s="58" customFormat="1" x14ac:dyDescent="0.25">
      <c r="A365"/>
      <c r="B365"/>
      <c r="C365"/>
      <c r="D365"/>
      <c r="E365"/>
      <c r="F365" s="7"/>
      <c r="G365" s="52"/>
      <c r="H365" s="7"/>
      <c r="K365"/>
      <c r="L365"/>
    </row>
    <row r="366" spans="1:12" s="58" customFormat="1" x14ac:dyDescent="0.25">
      <c r="A366"/>
      <c r="B366"/>
      <c r="C366"/>
      <c r="D366"/>
      <c r="E366"/>
      <c r="F366" s="7"/>
      <c r="G366" s="52"/>
      <c r="H366" s="7"/>
      <c r="K366"/>
      <c r="L366"/>
    </row>
    <row r="367" spans="1:12" s="58" customFormat="1" x14ac:dyDescent="0.25">
      <c r="A367"/>
      <c r="B367"/>
      <c r="C367"/>
      <c r="D367"/>
      <c r="E367"/>
      <c r="F367" s="7"/>
      <c r="G367" s="52"/>
      <c r="H367" s="7"/>
      <c r="K367"/>
      <c r="L367"/>
    </row>
    <row r="368" spans="1:12" s="58" customFormat="1" x14ac:dyDescent="0.25">
      <c r="A368"/>
      <c r="B368"/>
      <c r="C368"/>
      <c r="D368"/>
      <c r="E368"/>
      <c r="F368" s="7"/>
      <c r="G368" s="52"/>
      <c r="H368" s="7"/>
      <c r="K368"/>
      <c r="L368"/>
    </row>
    <row r="369" spans="1:12" s="58" customFormat="1" x14ac:dyDescent="0.25">
      <c r="A369"/>
      <c r="B369"/>
      <c r="C369"/>
      <c r="D369"/>
      <c r="E369"/>
      <c r="F369" s="7"/>
      <c r="G369" s="52"/>
      <c r="H369" s="7"/>
      <c r="K369"/>
      <c r="L369"/>
    </row>
    <row r="370" spans="1:12" s="58" customFormat="1" x14ac:dyDescent="0.25">
      <c r="A370"/>
      <c r="B370"/>
      <c r="C370"/>
      <c r="D370"/>
      <c r="E370"/>
      <c r="F370" s="7"/>
      <c r="G370" s="52"/>
      <c r="H370" s="7"/>
      <c r="K370"/>
      <c r="L370"/>
    </row>
    <row r="371" spans="1:12" s="58" customFormat="1" x14ac:dyDescent="0.25">
      <c r="A371"/>
      <c r="B371"/>
      <c r="C371"/>
      <c r="D371"/>
      <c r="E371"/>
      <c r="F371" s="7"/>
      <c r="G371" s="52"/>
      <c r="H371" s="7"/>
      <c r="K371"/>
      <c r="L371"/>
    </row>
    <row r="372" spans="1:12" s="58" customFormat="1" x14ac:dyDescent="0.25">
      <c r="A372"/>
      <c r="B372"/>
      <c r="C372"/>
      <c r="D372"/>
      <c r="E372"/>
      <c r="F372" s="7"/>
      <c r="G372" s="52"/>
      <c r="H372" s="7"/>
      <c r="K372"/>
      <c r="L372"/>
    </row>
    <row r="373" spans="1:12" s="58" customFormat="1" x14ac:dyDescent="0.25">
      <c r="A373"/>
      <c r="B373"/>
      <c r="C373"/>
      <c r="D373"/>
      <c r="E373"/>
      <c r="F373" s="7"/>
      <c r="G373" s="52"/>
      <c r="H373" s="7"/>
      <c r="K373"/>
      <c r="L373"/>
    </row>
    <row r="374" spans="1:12" s="58" customFormat="1" x14ac:dyDescent="0.25">
      <c r="A374"/>
      <c r="B374"/>
      <c r="C374"/>
      <c r="D374"/>
      <c r="E374"/>
      <c r="F374" s="7"/>
      <c r="G374" s="52"/>
      <c r="H374" s="7"/>
      <c r="K374"/>
      <c r="L374"/>
    </row>
    <row r="375" spans="1:12" s="58" customFormat="1" x14ac:dyDescent="0.25">
      <c r="A375"/>
      <c r="B375"/>
      <c r="C375"/>
      <c r="D375"/>
      <c r="E375"/>
      <c r="F375" s="7"/>
      <c r="G375" s="52"/>
      <c r="H375" s="7"/>
      <c r="K375"/>
      <c r="L375"/>
    </row>
    <row r="376" spans="1:12" s="58" customFormat="1" x14ac:dyDescent="0.25">
      <c r="A376"/>
      <c r="B376"/>
      <c r="C376"/>
      <c r="D376"/>
      <c r="E376"/>
      <c r="F376" s="7"/>
      <c r="G376" s="52"/>
      <c r="H376" s="7"/>
      <c r="K376"/>
      <c r="L376"/>
    </row>
    <row r="377" spans="1:12" s="58" customFormat="1" x14ac:dyDescent="0.25">
      <c r="A377"/>
      <c r="B377"/>
      <c r="C377"/>
      <c r="D377"/>
      <c r="E377"/>
      <c r="F377" s="7"/>
      <c r="G377" s="52"/>
      <c r="H377" s="7"/>
      <c r="K377"/>
      <c r="L377"/>
    </row>
    <row r="378" spans="1:12" s="58" customFormat="1" x14ac:dyDescent="0.25">
      <c r="A378"/>
      <c r="B378"/>
      <c r="C378"/>
      <c r="D378"/>
      <c r="E378"/>
      <c r="F378" s="7"/>
      <c r="G378" s="52"/>
      <c r="H378" s="7"/>
      <c r="K378"/>
      <c r="L378"/>
    </row>
    <row r="379" spans="1:12" s="58" customFormat="1" x14ac:dyDescent="0.25">
      <c r="A379"/>
      <c r="B379"/>
      <c r="C379"/>
      <c r="D379"/>
      <c r="E379"/>
      <c r="F379" s="7"/>
      <c r="G379" s="52"/>
      <c r="H379" s="7"/>
      <c r="K379"/>
      <c r="L379"/>
    </row>
    <row r="380" spans="1:12" s="58" customFormat="1" x14ac:dyDescent="0.25">
      <c r="A380"/>
      <c r="B380"/>
      <c r="C380"/>
      <c r="D380"/>
      <c r="E380"/>
      <c r="F380" s="7"/>
      <c r="G380" s="52"/>
      <c r="H380" s="7"/>
      <c r="K380"/>
      <c r="L380"/>
    </row>
    <row r="381" spans="1:12" s="58" customFormat="1" x14ac:dyDescent="0.25">
      <c r="A381"/>
      <c r="B381"/>
      <c r="C381"/>
      <c r="D381"/>
      <c r="E381"/>
      <c r="F381" s="7"/>
      <c r="G381" s="52"/>
      <c r="H381" s="7"/>
      <c r="K381"/>
      <c r="L381"/>
    </row>
    <row r="382" spans="1:12" s="58" customFormat="1" x14ac:dyDescent="0.25">
      <c r="A382"/>
      <c r="B382"/>
      <c r="C382"/>
      <c r="D382"/>
      <c r="E382"/>
      <c r="F382" s="7"/>
      <c r="G382" s="52"/>
      <c r="H382" s="7"/>
      <c r="K382"/>
      <c r="L382"/>
    </row>
    <row r="383" spans="1:12" s="58" customFormat="1" x14ac:dyDescent="0.25">
      <c r="A383"/>
      <c r="B383"/>
      <c r="C383"/>
      <c r="D383"/>
      <c r="E383"/>
      <c r="F383" s="7"/>
      <c r="G383" s="52"/>
      <c r="H383" s="7"/>
      <c r="K383"/>
      <c r="L383"/>
    </row>
    <row r="384" spans="1:12" s="58" customFormat="1" x14ac:dyDescent="0.25">
      <c r="A384"/>
      <c r="B384"/>
      <c r="C384"/>
      <c r="D384"/>
      <c r="E384"/>
      <c r="F384" s="7"/>
      <c r="G384" s="52"/>
      <c r="H384" s="7"/>
      <c r="K384"/>
      <c r="L384"/>
    </row>
    <row r="385" spans="1:12" s="58" customFormat="1" x14ac:dyDescent="0.25">
      <c r="A385"/>
      <c r="B385"/>
      <c r="C385"/>
      <c r="D385"/>
      <c r="E385"/>
      <c r="F385" s="7"/>
      <c r="G385" s="52"/>
      <c r="H385" s="7"/>
      <c r="K385"/>
      <c r="L385"/>
    </row>
    <row r="386" spans="1:12" s="58" customFormat="1" x14ac:dyDescent="0.25">
      <c r="A386"/>
      <c r="B386"/>
      <c r="C386"/>
      <c r="D386"/>
      <c r="E386"/>
      <c r="F386" s="7"/>
      <c r="G386" s="52"/>
      <c r="H386" s="7"/>
      <c r="K386"/>
      <c r="L386"/>
    </row>
    <row r="387" spans="1:12" s="58" customFormat="1" x14ac:dyDescent="0.25">
      <c r="A387"/>
      <c r="B387"/>
      <c r="C387"/>
      <c r="D387"/>
      <c r="E387"/>
      <c r="F387" s="7"/>
      <c r="G387" s="52"/>
      <c r="H387" s="7"/>
      <c r="K387"/>
      <c r="L387"/>
    </row>
    <row r="388" spans="1:12" s="58" customFormat="1" x14ac:dyDescent="0.25">
      <c r="A388"/>
      <c r="B388"/>
      <c r="C388"/>
      <c r="D388"/>
      <c r="E388"/>
      <c r="F388" s="7"/>
      <c r="G388" s="52"/>
      <c r="H388" s="7"/>
      <c r="K388"/>
      <c r="L388"/>
    </row>
    <row r="389" spans="1:12" s="58" customFormat="1" x14ac:dyDescent="0.25">
      <c r="A389"/>
      <c r="B389"/>
      <c r="C389"/>
      <c r="D389"/>
      <c r="E389"/>
      <c r="F389" s="7"/>
      <c r="G389" s="52"/>
      <c r="H389" s="7"/>
      <c r="K389"/>
      <c r="L389"/>
    </row>
    <row r="390" spans="1:12" s="58" customFormat="1" x14ac:dyDescent="0.25">
      <c r="A390"/>
      <c r="B390"/>
      <c r="C390"/>
      <c r="D390"/>
      <c r="E390"/>
      <c r="F390" s="7"/>
      <c r="G390" s="52"/>
      <c r="H390" s="7"/>
      <c r="K390"/>
      <c r="L390"/>
    </row>
    <row r="391" spans="1:12" s="58" customFormat="1" x14ac:dyDescent="0.25">
      <c r="A391"/>
      <c r="B391"/>
      <c r="C391"/>
      <c r="D391"/>
      <c r="E391"/>
      <c r="F391" s="7"/>
      <c r="G391" s="52"/>
      <c r="H391" s="7"/>
      <c r="K391"/>
      <c r="L391"/>
    </row>
    <row r="392" spans="1:12" s="58" customFormat="1" x14ac:dyDescent="0.25">
      <c r="A392"/>
      <c r="B392"/>
      <c r="C392"/>
      <c r="D392"/>
      <c r="E392"/>
      <c r="F392" s="7"/>
      <c r="G392" s="52"/>
      <c r="H392" s="7"/>
      <c r="K392"/>
      <c r="L392"/>
    </row>
    <row r="393" spans="1:12" s="58" customFormat="1" x14ac:dyDescent="0.25">
      <c r="A393"/>
      <c r="B393"/>
      <c r="C393"/>
      <c r="D393"/>
      <c r="E393"/>
      <c r="F393" s="7"/>
      <c r="G393" s="52"/>
      <c r="H393" s="7"/>
      <c r="K393"/>
      <c r="L393"/>
    </row>
    <row r="394" spans="1:12" s="58" customFormat="1" x14ac:dyDescent="0.25">
      <c r="A394"/>
      <c r="B394"/>
      <c r="C394"/>
      <c r="D394"/>
      <c r="E394"/>
      <c r="F394" s="7"/>
      <c r="G394" s="52"/>
      <c r="H394" s="7"/>
      <c r="K394"/>
      <c r="L394"/>
    </row>
    <row r="395" spans="1:12" s="58" customFormat="1" x14ac:dyDescent="0.25">
      <c r="A395"/>
      <c r="B395"/>
      <c r="C395"/>
      <c r="D395"/>
      <c r="E395"/>
      <c r="F395" s="7"/>
      <c r="G395" s="52"/>
      <c r="H395" s="7"/>
      <c r="K395"/>
      <c r="L395"/>
    </row>
    <row r="396" spans="1:12" s="58" customFormat="1" x14ac:dyDescent="0.25">
      <c r="A396"/>
      <c r="B396"/>
      <c r="C396"/>
      <c r="D396"/>
      <c r="E396"/>
      <c r="F396" s="7"/>
      <c r="G396" s="52"/>
      <c r="H396" s="7"/>
      <c r="K396"/>
      <c r="L396"/>
    </row>
    <row r="397" spans="1:12" s="58" customFormat="1" x14ac:dyDescent="0.25">
      <c r="A397"/>
      <c r="B397"/>
      <c r="C397"/>
      <c r="D397"/>
      <c r="E397"/>
      <c r="F397" s="7"/>
      <c r="G397" s="52"/>
      <c r="H397" s="7"/>
      <c r="K397"/>
      <c r="L397"/>
    </row>
    <row r="398" spans="1:12" s="58" customFormat="1" x14ac:dyDescent="0.25">
      <c r="A398"/>
      <c r="B398"/>
      <c r="C398"/>
      <c r="D398"/>
      <c r="E398"/>
      <c r="F398" s="7"/>
      <c r="G398" s="52"/>
      <c r="H398" s="7"/>
      <c r="K398"/>
      <c r="L398"/>
    </row>
    <row r="399" spans="1:12" s="58" customFormat="1" x14ac:dyDescent="0.25">
      <c r="A399"/>
      <c r="B399"/>
      <c r="C399"/>
      <c r="D399"/>
      <c r="E399"/>
      <c r="F399" s="7"/>
      <c r="G399" s="52"/>
      <c r="H399" s="7"/>
      <c r="K399"/>
      <c r="L399"/>
    </row>
    <row r="400" spans="1:12" s="58" customFormat="1" x14ac:dyDescent="0.25">
      <c r="A400"/>
      <c r="B400"/>
      <c r="C400"/>
      <c r="D400"/>
      <c r="E400"/>
      <c r="F400" s="7"/>
      <c r="G400" s="52"/>
      <c r="H400" s="7"/>
      <c r="K400"/>
      <c r="L400"/>
    </row>
    <row r="401" spans="1:12" s="58" customFormat="1" x14ac:dyDescent="0.25">
      <c r="A401"/>
      <c r="B401"/>
      <c r="C401"/>
      <c r="D401"/>
      <c r="E401"/>
      <c r="F401" s="7"/>
      <c r="G401" s="52"/>
      <c r="H401" s="7"/>
      <c r="K401"/>
      <c r="L401"/>
    </row>
    <row r="402" spans="1:12" s="58" customFormat="1" x14ac:dyDescent="0.25">
      <c r="A402"/>
      <c r="B402"/>
      <c r="C402"/>
      <c r="D402"/>
      <c r="E402"/>
      <c r="F402" s="7"/>
      <c r="G402" s="52"/>
      <c r="H402" s="7"/>
      <c r="K402"/>
      <c r="L402"/>
    </row>
    <row r="403" spans="1:12" s="58" customFormat="1" x14ac:dyDescent="0.25">
      <c r="A403"/>
      <c r="B403"/>
      <c r="C403"/>
      <c r="D403"/>
      <c r="E403"/>
      <c r="F403" s="7"/>
      <c r="G403" s="52"/>
      <c r="H403" s="7"/>
      <c r="K403"/>
      <c r="L403"/>
    </row>
    <row r="404" spans="1:12" s="58" customFormat="1" x14ac:dyDescent="0.25">
      <c r="A404"/>
      <c r="B404"/>
      <c r="C404"/>
      <c r="D404"/>
      <c r="E404"/>
      <c r="F404" s="7"/>
      <c r="G404" s="52"/>
      <c r="H404" s="7"/>
      <c r="K404"/>
      <c r="L404"/>
    </row>
    <row r="405" spans="1:12" s="58" customFormat="1" x14ac:dyDescent="0.25">
      <c r="A405"/>
      <c r="B405"/>
      <c r="C405"/>
      <c r="D405"/>
      <c r="E405"/>
      <c r="F405" s="7"/>
      <c r="G405" s="52"/>
      <c r="H405" s="7"/>
      <c r="K405"/>
      <c r="L405"/>
    </row>
    <row r="406" spans="1:12" s="58" customFormat="1" x14ac:dyDescent="0.25">
      <c r="A406"/>
      <c r="B406"/>
      <c r="C406"/>
      <c r="D406"/>
      <c r="E406"/>
      <c r="F406" s="7"/>
      <c r="G406" s="52"/>
      <c r="H406" s="7"/>
      <c r="K406"/>
      <c r="L406"/>
    </row>
    <row r="407" spans="1:12" s="58" customFormat="1" x14ac:dyDescent="0.25">
      <c r="A407"/>
      <c r="B407"/>
      <c r="C407"/>
      <c r="D407"/>
      <c r="E407"/>
      <c r="F407" s="7"/>
      <c r="G407" s="52"/>
      <c r="H407" s="7"/>
      <c r="K407"/>
      <c r="L407"/>
    </row>
    <row r="408" spans="1:12" s="58" customFormat="1" x14ac:dyDescent="0.25">
      <c r="A408"/>
      <c r="B408"/>
      <c r="C408"/>
      <c r="D408"/>
      <c r="E408"/>
      <c r="F408" s="7"/>
      <c r="G408" s="52"/>
      <c r="H408" s="7"/>
      <c r="K408"/>
      <c r="L408"/>
    </row>
    <row r="409" spans="1:12" s="58" customFormat="1" x14ac:dyDescent="0.25">
      <c r="A409"/>
      <c r="B409"/>
      <c r="C409"/>
      <c r="D409"/>
      <c r="E409"/>
      <c r="F409" s="7"/>
      <c r="G409" s="52"/>
      <c r="H409" s="7"/>
      <c r="K409"/>
      <c r="L409"/>
    </row>
    <row r="410" spans="1:12" s="58" customFormat="1" x14ac:dyDescent="0.25">
      <c r="A410"/>
      <c r="B410"/>
      <c r="C410"/>
      <c r="D410"/>
      <c r="E410"/>
      <c r="F410" s="7"/>
      <c r="G410" s="52"/>
      <c r="H410" s="7"/>
      <c r="K410"/>
      <c r="L410"/>
    </row>
    <row r="411" spans="1:12" s="58" customFormat="1" x14ac:dyDescent="0.25">
      <c r="A411"/>
      <c r="B411"/>
      <c r="C411"/>
      <c r="D411"/>
      <c r="E411"/>
      <c r="F411" s="7"/>
      <c r="G411" s="52"/>
      <c r="H411" s="7"/>
      <c r="K411"/>
      <c r="L411"/>
    </row>
    <row r="412" spans="1:12" s="58" customFormat="1" x14ac:dyDescent="0.25">
      <c r="A412"/>
      <c r="B412"/>
      <c r="C412"/>
      <c r="D412"/>
      <c r="E412"/>
      <c r="F412" s="7"/>
      <c r="G412" s="52"/>
      <c r="H412" s="7"/>
      <c r="K412"/>
      <c r="L412"/>
    </row>
    <row r="413" spans="1:12" s="58" customFormat="1" x14ac:dyDescent="0.25">
      <c r="A413"/>
      <c r="B413"/>
      <c r="C413"/>
      <c r="D413"/>
      <c r="E413"/>
      <c r="F413" s="7"/>
      <c r="G413" s="52"/>
      <c r="H413" s="7"/>
      <c r="K413"/>
      <c r="L413"/>
    </row>
    <row r="414" spans="1:12" s="58" customFormat="1" x14ac:dyDescent="0.25">
      <c r="A414"/>
      <c r="B414"/>
      <c r="C414"/>
      <c r="D414"/>
      <c r="E414"/>
      <c r="F414" s="7"/>
      <c r="G414" s="52"/>
      <c r="H414" s="7"/>
      <c r="K414"/>
      <c r="L414"/>
    </row>
    <row r="415" spans="1:12" s="58" customFormat="1" x14ac:dyDescent="0.25">
      <c r="A415"/>
      <c r="B415"/>
      <c r="C415"/>
      <c r="D415"/>
      <c r="E415"/>
      <c r="F415" s="7"/>
      <c r="G415" s="52"/>
      <c r="H415" s="7"/>
      <c r="K415"/>
      <c r="L415"/>
    </row>
    <row r="416" spans="1:12" s="58" customFormat="1" x14ac:dyDescent="0.25">
      <c r="A416"/>
      <c r="B416"/>
      <c r="C416"/>
      <c r="D416"/>
      <c r="E416"/>
      <c r="F416" s="7"/>
      <c r="G416" s="52"/>
      <c r="H416" s="7"/>
      <c r="K416"/>
      <c r="L416"/>
    </row>
    <row r="417" spans="1:12" s="58" customFormat="1" x14ac:dyDescent="0.25">
      <c r="A417"/>
      <c r="B417"/>
      <c r="C417"/>
      <c r="D417"/>
      <c r="E417"/>
      <c r="F417" s="7"/>
      <c r="G417" s="52"/>
      <c r="H417" s="7"/>
      <c r="K417"/>
      <c r="L417"/>
    </row>
    <row r="418" spans="1:12" s="58" customFormat="1" x14ac:dyDescent="0.25">
      <c r="A418"/>
      <c r="B418"/>
      <c r="C418"/>
      <c r="D418"/>
      <c r="E418"/>
      <c r="F418" s="7"/>
      <c r="G418" s="52"/>
      <c r="H418" s="7"/>
      <c r="K418"/>
      <c r="L418"/>
    </row>
    <row r="419" spans="1:12" s="58" customFormat="1" x14ac:dyDescent="0.25">
      <c r="A419"/>
      <c r="B419"/>
      <c r="C419"/>
      <c r="D419"/>
      <c r="E419"/>
      <c r="F419" s="7"/>
      <c r="G419" s="52"/>
      <c r="H419" s="7"/>
      <c r="K419"/>
      <c r="L419"/>
    </row>
    <row r="420" spans="1:12" s="58" customFormat="1" x14ac:dyDescent="0.25">
      <c r="A420"/>
      <c r="B420"/>
      <c r="C420"/>
      <c r="D420"/>
      <c r="E420"/>
      <c r="F420" s="7"/>
      <c r="G420" s="52"/>
      <c r="H420" s="7"/>
      <c r="K420"/>
      <c r="L420"/>
    </row>
    <row r="421" spans="1:12" s="58" customFormat="1" x14ac:dyDescent="0.25">
      <c r="A421"/>
      <c r="B421"/>
      <c r="C421"/>
      <c r="D421"/>
      <c r="E421"/>
      <c r="F421" s="7"/>
      <c r="G421" s="52"/>
      <c r="H421" s="7"/>
      <c r="K421"/>
      <c r="L421"/>
    </row>
    <row r="422" spans="1:12" s="58" customFormat="1" x14ac:dyDescent="0.25">
      <c r="A422"/>
      <c r="B422"/>
      <c r="C422"/>
      <c r="D422"/>
      <c r="E422"/>
      <c r="F422" s="7"/>
      <c r="G422" s="52"/>
      <c r="H422" s="7"/>
      <c r="K422"/>
      <c r="L422"/>
    </row>
    <row r="423" spans="1:12" s="58" customFormat="1" x14ac:dyDescent="0.25">
      <c r="A423"/>
      <c r="B423"/>
      <c r="C423"/>
      <c r="D423"/>
      <c r="E423"/>
      <c r="F423" s="7"/>
      <c r="G423" s="52"/>
      <c r="H423" s="7"/>
      <c r="K423"/>
      <c r="L423"/>
    </row>
    <row r="424" spans="1:12" s="58" customFormat="1" x14ac:dyDescent="0.25">
      <c r="A424"/>
      <c r="B424"/>
      <c r="C424"/>
      <c r="D424"/>
      <c r="E424"/>
      <c r="F424" s="7"/>
      <c r="G424" s="52"/>
      <c r="H424" s="7"/>
      <c r="K424"/>
      <c r="L424"/>
    </row>
    <row r="425" spans="1:12" s="58" customFormat="1" x14ac:dyDescent="0.25">
      <c r="A425"/>
      <c r="B425"/>
      <c r="C425"/>
      <c r="D425"/>
      <c r="E425"/>
      <c r="F425" s="7"/>
      <c r="G425" s="52"/>
      <c r="H425" s="7"/>
      <c r="K425"/>
      <c r="L425"/>
    </row>
    <row r="426" spans="1:12" s="58" customFormat="1" x14ac:dyDescent="0.25">
      <c r="A426"/>
      <c r="B426"/>
      <c r="C426"/>
      <c r="D426"/>
      <c r="E426"/>
      <c r="F426" s="7"/>
      <c r="G426" s="52"/>
      <c r="H426" s="7"/>
      <c r="K426"/>
      <c r="L426"/>
    </row>
    <row r="427" spans="1:12" s="58" customFormat="1" x14ac:dyDescent="0.25">
      <c r="A427"/>
      <c r="B427"/>
      <c r="C427"/>
      <c r="D427"/>
      <c r="E427"/>
      <c r="F427" s="7"/>
      <c r="G427" s="52"/>
      <c r="H427" s="7"/>
      <c r="K427"/>
      <c r="L427"/>
    </row>
    <row r="428" spans="1:12" s="58" customFormat="1" x14ac:dyDescent="0.25">
      <c r="A428"/>
      <c r="B428"/>
      <c r="C428"/>
      <c r="D428"/>
      <c r="E428"/>
      <c r="F428" s="7"/>
      <c r="G428" s="52"/>
      <c r="H428" s="7"/>
      <c r="K428"/>
      <c r="L428"/>
    </row>
    <row r="429" spans="1:12" s="58" customFormat="1" x14ac:dyDescent="0.25">
      <c r="A429"/>
      <c r="B429"/>
      <c r="C429"/>
      <c r="D429"/>
      <c r="E429"/>
      <c r="F429" s="7"/>
      <c r="G429" s="52"/>
      <c r="H429" s="7"/>
      <c r="K429"/>
      <c r="L429"/>
    </row>
    <row r="430" spans="1:12" s="58" customFormat="1" x14ac:dyDescent="0.25">
      <c r="A430"/>
      <c r="B430"/>
      <c r="C430"/>
      <c r="D430"/>
      <c r="E430"/>
      <c r="F430" s="7"/>
      <c r="G430" s="52"/>
      <c r="H430" s="7"/>
      <c r="K430"/>
      <c r="L430"/>
    </row>
    <row r="431" spans="1:12" s="58" customFormat="1" x14ac:dyDescent="0.25">
      <c r="A431"/>
      <c r="B431"/>
      <c r="C431"/>
      <c r="D431"/>
      <c r="E431"/>
      <c r="F431" s="7"/>
      <c r="G431" s="52"/>
      <c r="H431" s="7"/>
      <c r="K431"/>
      <c r="L431"/>
    </row>
    <row r="432" spans="1:12" s="58" customFormat="1" x14ac:dyDescent="0.25">
      <c r="A432"/>
      <c r="B432"/>
      <c r="C432"/>
      <c r="D432"/>
      <c r="E432"/>
      <c r="F432" s="7"/>
      <c r="G432" s="52"/>
      <c r="H432" s="7"/>
      <c r="K432"/>
      <c r="L432"/>
    </row>
    <row r="433" spans="1:12" s="58" customFormat="1" x14ac:dyDescent="0.25">
      <c r="A433"/>
      <c r="B433"/>
      <c r="C433"/>
      <c r="D433"/>
      <c r="E433"/>
      <c r="F433" s="7"/>
      <c r="G433" s="52"/>
      <c r="H433" s="7"/>
      <c r="K433"/>
      <c r="L433"/>
    </row>
    <row r="434" spans="1:12" s="58" customFormat="1" x14ac:dyDescent="0.25">
      <c r="A434"/>
      <c r="B434"/>
      <c r="C434"/>
      <c r="D434"/>
      <c r="E434"/>
      <c r="F434" s="7"/>
      <c r="G434" s="52"/>
      <c r="H434" s="7"/>
      <c r="K434"/>
      <c r="L434"/>
    </row>
    <row r="435" spans="1:12" s="58" customFormat="1" x14ac:dyDescent="0.25">
      <c r="A435"/>
      <c r="B435"/>
      <c r="C435"/>
      <c r="D435"/>
      <c r="E435"/>
      <c r="F435" s="7"/>
      <c r="G435" s="52"/>
      <c r="H435" s="7"/>
      <c r="K435"/>
      <c r="L435"/>
    </row>
    <row r="436" spans="1:12" s="58" customFormat="1" x14ac:dyDescent="0.25">
      <c r="A436"/>
      <c r="B436"/>
      <c r="C436"/>
      <c r="D436"/>
      <c r="E436"/>
      <c r="F436" s="7"/>
      <c r="G436" s="52"/>
      <c r="H436" s="7"/>
      <c r="K436"/>
      <c r="L436"/>
    </row>
    <row r="437" spans="1:12" s="58" customFormat="1" x14ac:dyDescent="0.25">
      <c r="A437"/>
      <c r="B437"/>
      <c r="C437"/>
      <c r="D437"/>
      <c r="E437"/>
      <c r="F437" s="7"/>
      <c r="G437" s="52"/>
      <c r="H437" s="7"/>
      <c r="K437"/>
      <c r="L437"/>
    </row>
    <row r="438" spans="1:12" s="58" customFormat="1" x14ac:dyDescent="0.25">
      <c r="A438"/>
      <c r="B438"/>
      <c r="C438"/>
      <c r="D438"/>
      <c r="E438"/>
      <c r="F438" s="7"/>
      <c r="G438" s="52"/>
      <c r="H438" s="7"/>
      <c r="K438"/>
      <c r="L438"/>
    </row>
    <row r="439" spans="1:12" s="58" customFormat="1" x14ac:dyDescent="0.25">
      <c r="A439"/>
      <c r="B439"/>
      <c r="C439"/>
      <c r="D439"/>
      <c r="E439"/>
      <c r="F439" s="7"/>
      <c r="G439" s="52"/>
      <c r="H439" s="7"/>
      <c r="K439"/>
      <c r="L439"/>
    </row>
    <row r="440" spans="1:12" s="58" customFormat="1" x14ac:dyDescent="0.25">
      <c r="A440"/>
      <c r="B440"/>
      <c r="C440"/>
      <c r="D440"/>
      <c r="E440"/>
      <c r="F440" s="7"/>
      <c r="G440" s="52"/>
      <c r="H440" s="7"/>
      <c r="K440"/>
      <c r="L440"/>
    </row>
    <row r="441" spans="1:12" s="58" customFormat="1" x14ac:dyDescent="0.25">
      <c r="A441"/>
      <c r="B441"/>
      <c r="C441"/>
      <c r="D441"/>
      <c r="E441"/>
      <c r="F441" s="7"/>
      <c r="G441" s="52"/>
      <c r="H441" s="7"/>
      <c r="K441"/>
      <c r="L441"/>
    </row>
    <row r="442" spans="1:12" s="58" customFormat="1" x14ac:dyDescent="0.25">
      <c r="A442"/>
      <c r="B442"/>
      <c r="C442"/>
      <c r="D442"/>
      <c r="E442"/>
      <c r="F442" s="7"/>
      <c r="G442" s="52"/>
      <c r="H442" s="7"/>
      <c r="K442"/>
      <c r="L442"/>
    </row>
    <row r="443" spans="1:12" s="58" customFormat="1" x14ac:dyDescent="0.25">
      <c r="A443"/>
      <c r="B443"/>
      <c r="C443"/>
      <c r="D443"/>
      <c r="E443"/>
      <c r="F443" s="7"/>
      <c r="G443" s="52"/>
      <c r="H443" s="7"/>
      <c r="K443"/>
      <c r="L443"/>
    </row>
    <row r="444" spans="1:12" s="58" customFormat="1" x14ac:dyDescent="0.25">
      <c r="A444"/>
      <c r="B444"/>
      <c r="C444"/>
      <c r="D444"/>
      <c r="E444"/>
      <c r="F444" s="7"/>
      <c r="G444" s="52"/>
      <c r="H444" s="7"/>
      <c r="K444"/>
      <c r="L444"/>
    </row>
    <row r="445" spans="1:12" s="58" customFormat="1" x14ac:dyDescent="0.25">
      <c r="A445"/>
      <c r="B445"/>
      <c r="C445"/>
      <c r="D445"/>
      <c r="E445"/>
      <c r="F445" s="7"/>
      <c r="G445" s="52"/>
      <c r="H445" s="7"/>
      <c r="K445"/>
      <c r="L445"/>
    </row>
    <row r="446" spans="1:12" s="58" customFormat="1" x14ac:dyDescent="0.25">
      <c r="A446"/>
      <c r="B446"/>
      <c r="C446"/>
      <c r="D446"/>
      <c r="E446"/>
      <c r="F446" s="7"/>
      <c r="G446" s="52"/>
      <c r="H446" s="7"/>
      <c r="K446"/>
      <c r="L446"/>
    </row>
    <row r="447" spans="1:12" s="58" customFormat="1" x14ac:dyDescent="0.25">
      <c r="A447"/>
      <c r="B447"/>
      <c r="C447"/>
      <c r="D447"/>
      <c r="E447"/>
      <c r="F447" s="7"/>
      <c r="G447" s="52"/>
      <c r="H447" s="7"/>
      <c r="K447"/>
      <c r="L447"/>
    </row>
    <row r="448" spans="1:12" s="58" customFormat="1" x14ac:dyDescent="0.25">
      <c r="A448"/>
      <c r="B448"/>
      <c r="C448"/>
      <c r="D448"/>
      <c r="E448"/>
      <c r="F448" s="7"/>
      <c r="G448" s="52"/>
      <c r="H448" s="7"/>
      <c r="K448"/>
      <c r="L448"/>
    </row>
    <row r="449" spans="1:12" s="58" customFormat="1" x14ac:dyDescent="0.25">
      <c r="A449"/>
      <c r="B449"/>
      <c r="C449"/>
      <c r="D449"/>
      <c r="E449"/>
      <c r="F449" s="7"/>
      <c r="G449" s="52"/>
      <c r="H449" s="7"/>
      <c r="K449"/>
      <c r="L449"/>
    </row>
    <row r="450" spans="1:12" s="58" customFormat="1" x14ac:dyDescent="0.25">
      <c r="A450"/>
      <c r="B450"/>
      <c r="C450"/>
      <c r="D450"/>
      <c r="E450"/>
      <c r="F450" s="7"/>
      <c r="G450" s="52"/>
      <c r="H450" s="7"/>
      <c r="K450"/>
      <c r="L450"/>
    </row>
    <row r="451" spans="1:12" s="58" customFormat="1" x14ac:dyDescent="0.25">
      <c r="A451"/>
      <c r="B451"/>
      <c r="C451"/>
      <c r="D451"/>
      <c r="E451"/>
      <c r="F451" s="7"/>
      <c r="G451" s="52"/>
      <c r="H451" s="7"/>
      <c r="K451"/>
      <c r="L451"/>
    </row>
    <row r="452" spans="1:12" s="58" customFormat="1" x14ac:dyDescent="0.25">
      <c r="A452"/>
      <c r="B452"/>
      <c r="C452"/>
      <c r="D452"/>
      <c r="E452"/>
      <c r="F452" s="7"/>
      <c r="G452" s="52"/>
      <c r="H452" s="7"/>
      <c r="K452"/>
      <c r="L452"/>
    </row>
    <row r="453" spans="1:12" s="58" customFormat="1" x14ac:dyDescent="0.25">
      <c r="A453"/>
      <c r="B453"/>
      <c r="C453"/>
      <c r="D453"/>
      <c r="E453"/>
      <c r="F453" s="7"/>
      <c r="G453" s="52"/>
      <c r="H453" s="7"/>
      <c r="K453"/>
      <c r="L453"/>
    </row>
    <row r="454" spans="1:12" s="58" customFormat="1" x14ac:dyDescent="0.25">
      <c r="A454"/>
      <c r="B454"/>
      <c r="C454"/>
      <c r="D454"/>
      <c r="E454"/>
      <c r="F454" s="7"/>
      <c r="G454" s="52"/>
      <c r="H454" s="7"/>
      <c r="K454"/>
      <c r="L454"/>
    </row>
    <row r="455" spans="1:12" s="58" customFormat="1" x14ac:dyDescent="0.25">
      <c r="A455"/>
      <c r="B455"/>
      <c r="C455"/>
      <c r="D455"/>
      <c r="E455"/>
      <c r="F455" s="7"/>
      <c r="G455" s="52"/>
      <c r="H455" s="7"/>
      <c r="K455"/>
      <c r="L455"/>
    </row>
    <row r="456" spans="1:12" s="58" customFormat="1" x14ac:dyDescent="0.25">
      <c r="A456"/>
      <c r="B456"/>
      <c r="C456"/>
      <c r="D456"/>
      <c r="E456"/>
      <c r="F456" s="7"/>
      <c r="G456" s="52"/>
      <c r="H456" s="7"/>
      <c r="K456"/>
      <c r="L456"/>
    </row>
    <row r="457" spans="1:12" s="58" customFormat="1" x14ac:dyDescent="0.25">
      <c r="A457"/>
      <c r="B457"/>
      <c r="C457"/>
      <c r="D457"/>
      <c r="E457"/>
      <c r="F457" s="7"/>
      <c r="G457" s="52"/>
      <c r="H457" s="7"/>
      <c r="K457"/>
      <c r="L457"/>
    </row>
    <row r="458" spans="1:12" s="58" customFormat="1" x14ac:dyDescent="0.25">
      <c r="A458"/>
      <c r="B458"/>
      <c r="C458"/>
      <c r="D458"/>
      <c r="E458"/>
      <c r="F458" s="7"/>
      <c r="G458" s="52"/>
      <c r="H458" s="7"/>
      <c r="K458"/>
      <c r="L458"/>
    </row>
    <row r="459" spans="1:12" s="58" customFormat="1" x14ac:dyDescent="0.25">
      <c r="A459"/>
      <c r="B459"/>
      <c r="C459"/>
      <c r="D459"/>
      <c r="E459"/>
      <c r="F459" s="7"/>
      <c r="G459" s="52"/>
      <c r="H459" s="7"/>
      <c r="K459"/>
      <c r="L459"/>
    </row>
    <row r="460" spans="1:12" s="58" customFormat="1" x14ac:dyDescent="0.25">
      <c r="A460"/>
      <c r="B460"/>
      <c r="C460"/>
      <c r="D460"/>
      <c r="E460"/>
      <c r="F460" s="7"/>
      <c r="G460" s="52"/>
      <c r="H460" s="7"/>
      <c r="K460"/>
      <c r="L460"/>
    </row>
    <row r="461" spans="1:12" s="58" customFormat="1" x14ac:dyDescent="0.25">
      <c r="A461"/>
      <c r="B461"/>
      <c r="C461"/>
      <c r="D461"/>
      <c r="E461"/>
      <c r="F461" s="7"/>
      <c r="G461" s="52"/>
      <c r="H461" s="7"/>
      <c r="K461"/>
      <c r="L461"/>
    </row>
    <row r="462" spans="1:12" s="58" customFormat="1" x14ac:dyDescent="0.25">
      <c r="A462"/>
      <c r="B462"/>
      <c r="C462"/>
      <c r="D462"/>
      <c r="E462"/>
      <c r="F462" s="7"/>
      <c r="G462" s="52"/>
      <c r="H462" s="7"/>
      <c r="K462"/>
      <c r="L462"/>
    </row>
    <row r="463" spans="1:12" s="58" customFormat="1" x14ac:dyDescent="0.25">
      <c r="A463"/>
      <c r="B463"/>
      <c r="C463"/>
      <c r="D463"/>
      <c r="E463"/>
      <c r="F463" s="7"/>
      <c r="G463" s="52"/>
      <c r="H463" s="7"/>
      <c r="K463"/>
      <c r="L463"/>
    </row>
    <row r="464" spans="1:12" s="58" customFormat="1" x14ac:dyDescent="0.25">
      <c r="A464"/>
      <c r="B464"/>
      <c r="C464"/>
      <c r="D464"/>
      <c r="E464"/>
      <c r="F464" s="7"/>
      <c r="G464" s="52"/>
      <c r="H464" s="7"/>
      <c r="K464"/>
      <c r="L464"/>
    </row>
    <row r="465" spans="1:12" s="58" customFormat="1" x14ac:dyDescent="0.25">
      <c r="A465"/>
      <c r="B465"/>
      <c r="C465"/>
      <c r="D465"/>
      <c r="E465"/>
      <c r="F465" s="7"/>
      <c r="G465" s="52"/>
      <c r="H465" s="7"/>
      <c r="K465"/>
      <c r="L465"/>
    </row>
    <row r="466" spans="1:12" s="58" customFormat="1" x14ac:dyDescent="0.25">
      <c r="A466"/>
      <c r="B466"/>
      <c r="C466"/>
      <c r="D466"/>
      <c r="E466"/>
      <c r="F466" s="7"/>
      <c r="G466" s="52"/>
      <c r="H466" s="7"/>
      <c r="K466"/>
      <c r="L466"/>
    </row>
    <row r="467" spans="1:12" s="58" customFormat="1" x14ac:dyDescent="0.25">
      <c r="A467"/>
      <c r="B467"/>
      <c r="C467"/>
      <c r="D467"/>
      <c r="E467"/>
      <c r="F467" s="7"/>
      <c r="G467" s="52"/>
      <c r="H467" s="7"/>
      <c r="K467"/>
      <c r="L467"/>
    </row>
    <row r="468" spans="1:12" s="58" customFormat="1" x14ac:dyDescent="0.25">
      <c r="A468"/>
      <c r="B468"/>
      <c r="C468"/>
      <c r="D468"/>
      <c r="E468"/>
      <c r="F468" s="7"/>
      <c r="G468" s="52"/>
      <c r="H468" s="7"/>
      <c r="K468"/>
      <c r="L468"/>
    </row>
    <row r="469" spans="1:12" s="58" customFormat="1" x14ac:dyDescent="0.25">
      <c r="A469"/>
      <c r="B469"/>
      <c r="C469"/>
      <c r="D469"/>
      <c r="E469"/>
      <c r="F469" s="7"/>
      <c r="G469" s="52"/>
      <c r="H469" s="7"/>
      <c r="K469"/>
      <c r="L469"/>
    </row>
    <row r="470" spans="1:12" s="58" customFormat="1" x14ac:dyDescent="0.25">
      <c r="A470"/>
      <c r="B470"/>
      <c r="C470"/>
      <c r="D470"/>
      <c r="E470"/>
      <c r="F470" s="7"/>
      <c r="G470" s="52"/>
      <c r="H470" s="7"/>
      <c r="K470"/>
      <c r="L470"/>
    </row>
    <row r="471" spans="1:12" s="58" customFormat="1" x14ac:dyDescent="0.25">
      <c r="A471"/>
      <c r="B471"/>
      <c r="C471"/>
      <c r="D471"/>
      <c r="E471"/>
      <c r="F471" s="7"/>
      <c r="G471" s="52"/>
      <c r="H471" s="7"/>
      <c r="K471"/>
      <c r="L471"/>
    </row>
    <row r="472" spans="1:12" s="58" customFormat="1" x14ac:dyDescent="0.25">
      <c r="A472"/>
      <c r="B472"/>
      <c r="C472"/>
      <c r="D472"/>
      <c r="E472"/>
      <c r="F472" s="7"/>
      <c r="G472" s="52"/>
      <c r="H472" s="7"/>
      <c r="K472"/>
      <c r="L472"/>
    </row>
    <row r="473" spans="1:12" s="58" customFormat="1" x14ac:dyDescent="0.25">
      <c r="A473"/>
      <c r="B473"/>
      <c r="C473"/>
      <c r="D473"/>
      <c r="E473"/>
      <c r="F473" s="7"/>
      <c r="G473" s="52"/>
      <c r="H473" s="7"/>
      <c r="K473"/>
      <c r="L473"/>
    </row>
    <row r="474" spans="1:12" s="58" customFormat="1" x14ac:dyDescent="0.25">
      <c r="A474"/>
      <c r="B474"/>
      <c r="C474"/>
      <c r="D474"/>
      <c r="E474"/>
      <c r="F474" s="7"/>
      <c r="G474" s="52"/>
      <c r="H474" s="7"/>
      <c r="K474"/>
      <c r="L474"/>
    </row>
    <row r="475" spans="1:12" s="58" customFormat="1" x14ac:dyDescent="0.25">
      <c r="A475"/>
      <c r="B475"/>
      <c r="C475"/>
      <c r="D475"/>
      <c r="E475"/>
      <c r="F475" s="7"/>
      <c r="G475" s="52"/>
      <c r="H475" s="7"/>
      <c r="K475"/>
      <c r="L475"/>
    </row>
    <row r="476" spans="1:12" s="58" customFormat="1" x14ac:dyDescent="0.25">
      <c r="A476"/>
      <c r="B476"/>
      <c r="C476"/>
      <c r="D476"/>
      <c r="E476"/>
      <c r="F476" s="7"/>
      <c r="G476" s="52"/>
      <c r="H476" s="7"/>
      <c r="K476"/>
      <c r="L476"/>
    </row>
    <row r="477" spans="1:12" s="58" customFormat="1" x14ac:dyDescent="0.25">
      <c r="A477"/>
      <c r="B477"/>
      <c r="C477"/>
      <c r="D477"/>
      <c r="E477"/>
      <c r="F477" s="7"/>
      <c r="G477" s="52"/>
      <c r="H477" s="7"/>
      <c r="K477"/>
      <c r="L477"/>
    </row>
    <row r="478" spans="1:12" s="58" customFormat="1" x14ac:dyDescent="0.25">
      <c r="A478"/>
      <c r="B478"/>
      <c r="C478"/>
      <c r="D478"/>
      <c r="E478"/>
      <c r="F478" s="7"/>
      <c r="G478" s="52"/>
      <c r="H478" s="7"/>
      <c r="K478"/>
      <c r="L478"/>
    </row>
    <row r="479" spans="1:12" s="58" customFormat="1" x14ac:dyDescent="0.25">
      <c r="A479"/>
      <c r="B479"/>
      <c r="C479"/>
      <c r="D479"/>
      <c r="E479"/>
      <c r="F479" s="7"/>
      <c r="G479" s="52"/>
      <c r="H479" s="7"/>
      <c r="K479"/>
      <c r="L479"/>
    </row>
    <row r="480" spans="1:12" s="58" customFormat="1" x14ac:dyDescent="0.25">
      <c r="A480"/>
      <c r="B480"/>
      <c r="C480"/>
      <c r="D480"/>
      <c r="E480"/>
      <c r="F480" s="7"/>
      <c r="G480" s="52"/>
      <c r="H480" s="7"/>
      <c r="K480"/>
      <c r="L480"/>
    </row>
    <row r="481" spans="1:12" s="58" customFormat="1" x14ac:dyDescent="0.25">
      <c r="A481"/>
      <c r="B481"/>
      <c r="C481"/>
      <c r="D481"/>
      <c r="E481"/>
      <c r="F481" s="7"/>
      <c r="G481" s="52"/>
      <c r="H481" s="7"/>
      <c r="K481"/>
      <c r="L481"/>
    </row>
    <row r="482" spans="1:12" s="58" customFormat="1" x14ac:dyDescent="0.25">
      <c r="A482"/>
      <c r="B482"/>
      <c r="C482"/>
      <c r="D482"/>
      <c r="E482"/>
      <c r="F482" s="7"/>
      <c r="G482" s="52"/>
      <c r="H482" s="7"/>
      <c r="K482"/>
      <c r="L482"/>
    </row>
    <row r="483" spans="1:12" s="58" customFormat="1" x14ac:dyDescent="0.25">
      <c r="A483"/>
      <c r="B483"/>
      <c r="C483"/>
      <c r="D483"/>
      <c r="E483"/>
      <c r="F483" s="7"/>
      <c r="G483" s="52"/>
      <c r="H483" s="7"/>
      <c r="K483"/>
      <c r="L483"/>
    </row>
    <row r="484" spans="1:12" s="58" customFormat="1" x14ac:dyDescent="0.25">
      <c r="A484"/>
      <c r="B484"/>
      <c r="C484"/>
      <c r="D484"/>
      <c r="E484"/>
      <c r="F484" s="7"/>
      <c r="G484" s="52"/>
      <c r="H484" s="7"/>
      <c r="K484"/>
      <c r="L484"/>
    </row>
    <row r="485" spans="1:12" s="58" customFormat="1" x14ac:dyDescent="0.25">
      <c r="A485"/>
      <c r="B485"/>
      <c r="C485"/>
      <c r="D485"/>
      <c r="E485"/>
      <c r="F485" s="7"/>
      <c r="G485" s="52"/>
      <c r="H485" s="7"/>
      <c r="K485"/>
      <c r="L485"/>
    </row>
    <row r="486" spans="1:12" s="58" customFormat="1" x14ac:dyDescent="0.25">
      <c r="A486"/>
      <c r="B486"/>
      <c r="C486"/>
      <c r="D486"/>
      <c r="E486"/>
      <c r="F486" s="7"/>
      <c r="G486" s="52"/>
      <c r="H486" s="7"/>
      <c r="K486"/>
      <c r="L486"/>
    </row>
    <row r="487" spans="1:12" s="58" customFormat="1" x14ac:dyDescent="0.25">
      <c r="A487"/>
      <c r="B487"/>
      <c r="C487"/>
      <c r="D487"/>
      <c r="E487"/>
      <c r="F487" s="7"/>
      <c r="G487" s="52"/>
      <c r="H487" s="7"/>
      <c r="K487"/>
      <c r="L487"/>
    </row>
    <row r="488" spans="1:12" s="58" customFormat="1" x14ac:dyDescent="0.25">
      <c r="A488"/>
      <c r="B488"/>
      <c r="C488"/>
      <c r="D488"/>
      <c r="E488"/>
      <c r="F488" s="7"/>
      <c r="G488" s="52"/>
      <c r="H488" s="7"/>
      <c r="K488"/>
      <c r="L488"/>
    </row>
    <row r="489" spans="1:12" s="58" customFormat="1" x14ac:dyDescent="0.25">
      <c r="A489"/>
      <c r="B489"/>
      <c r="C489"/>
      <c r="D489"/>
      <c r="E489"/>
      <c r="F489" s="7"/>
      <c r="G489" s="52"/>
      <c r="H489" s="7"/>
      <c r="K489"/>
      <c r="L489"/>
    </row>
    <row r="490" spans="1:12" s="58" customFormat="1" x14ac:dyDescent="0.25">
      <c r="A490"/>
      <c r="B490"/>
      <c r="C490"/>
      <c r="D490"/>
      <c r="E490"/>
      <c r="F490" s="7"/>
      <c r="G490" s="52"/>
      <c r="H490" s="7"/>
      <c r="K490"/>
      <c r="L490"/>
    </row>
    <row r="491" spans="1:12" s="58" customFormat="1" x14ac:dyDescent="0.25">
      <c r="A491"/>
      <c r="B491"/>
      <c r="C491"/>
      <c r="D491"/>
      <c r="E491"/>
      <c r="F491" s="7"/>
      <c r="G491" s="52"/>
      <c r="H491" s="7"/>
      <c r="K491"/>
      <c r="L491"/>
    </row>
    <row r="492" spans="1:12" s="58" customFormat="1" x14ac:dyDescent="0.25">
      <c r="A492"/>
      <c r="B492"/>
      <c r="C492"/>
      <c r="D492"/>
      <c r="E492"/>
      <c r="F492" s="7"/>
      <c r="G492" s="52"/>
      <c r="H492" s="7"/>
      <c r="K492"/>
      <c r="L492"/>
    </row>
    <row r="493" spans="1:12" s="58" customFormat="1" x14ac:dyDescent="0.25">
      <c r="A493"/>
      <c r="B493"/>
      <c r="C493"/>
      <c r="D493"/>
      <c r="E493"/>
      <c r="F493" s="7"/>
      <c r="G493" s="52"/>
      <c r="H493" s="7"/>
      <c r="K493"/>
      <c r="L493"/>
    </row>
    <row r="494" spans="1:12" s="58" customFormat="1" x14ac:dyDescent="0.25">
      <c r="A494"/>
      <c r="B494"/>
      <c r="C494"/>
      <c r="D494"/>
      <c r="E494"/>
      <c r="F494" s="7"/>
      <c r="G494" s="52"/>
      <c r="H494" s="7"/>
      <c r="K494"/>
      <c r="L494"/>
    </row>
    <row r="495" spans="1:12" s="58" customFormat="1" x14ac:dyDescent="0.25">
      <c r="A495"/>
      <c r="B495"/>
      <c r="C495"/>
      <c r="D495"/>
      <c r="E495"/>
      <c r="F495" s="7"/>
      <c r="G495" s="52"/>
      <c r="H495" s="7"/>
      <c r="K495"/>
      <c r="L495"/>
    </row>
    <row r="496" spans="1:12" s="58" customFormat="1" x14ac:dyDescent="0.25">
      <c r="A496"/>
      <c r="B496"/>
      <c r="C496"/>
      <c r="D496"/>
      <c r="E496"/>
      <c r="F496" s="7"/>
      <c r="G496" s="52"/>
      <c r="H496" s="7"/>
      <c r="K496"/>
      <c r="L496"/>
    </row>
    <row r="497" spans="1:12" s="58" customFormat="1" x14ac:dyDescent="0.25">
      <c r="A497"/>
      <c r="B497"/>
      <c r="C497"/>
      <c r="D497"/>
      <c r="E497"/>
      <c r="F497" s="7"/>
      <c r="G497" s="52"/>
      <c r="H497" s="7"/>
      <c r="K497"/>
      <c r="L497"/>
    </row>
    <row r="498" spans="1:12" s="58" customFormat="1" x14ac:dyDescent="0.25">
      <c r="A498"/>
      <c r="B498"/>
      <c r="C498"/>
      <c r="D498"/>
      <c r="E498"/>
      <c r="F498" s="7"/>
      <c r="G498" s="52"/>
      <c r="H498" s="7"/>
      <c r="K498"/>
      <c r="L498"/>
    </row>
    <row r="499" spans="1:12" s="58" customFormat="1" x14ac:dyDescent="0.25">
      <c r="A499"/>
      <c r="B499"/>
      <c r="C499"/>
      <c r="D499"/>
      <c r="E499"/>
      <c r="F499" s="7"/>
      <c r="G499" s="52"/>
      <c r="H499" s="7"/>
      <c r="K499"/>
      <c r="L499"/>
    </row>
    <row r="500" spans="1:12" s="58" customFormat="1" x14ac:dyDescent="0.25">
      <c r="A500"/>
      <c r="B500"/>
      <c r="C500"/>
      <c r="D500"/>
      <c r="E500"/>
      <c r="F500" s="7"/>
      <c r="G500" s="52"/>
      <c r="H500" s="7"/>
      <c r="K500"/>
      <c r="L500"/>
    </row>
    <row r="501" spans="1:12" s="58" customFormat="1" x14ac:dyDescent="0.25">
      <c r="A501"/>
      <c r="B501"/>
      <c r="C501"/>
      <c r="D501"/>
      <c r="E501"/>
      <c r="F501" s="7"/>
      <c r="G501" s="52"/>
      <c r="H501" s="7"/>
      <c r="K501"/>
      <c r="L501"/>
    </row>
    <row r="502" spans="1:12" s="58" customFormat="1" x14ac:dyDescent="0.25">
      <c r="A502"/>
      <c r="B502"/>
      <c r="C502"/>
      <c r="D502"/>
      <c r="E502"/>
      <c r="F502" s="7"/>
      <c r="G502" s="52"/>
      <c r="H502" s="7"/>
      <c r="K502"/>
      <c r="L502"/>
    </row>
    <row r="503" spans="1:12" s="58" customFormat="1" x14ac:dyDescent="0.25">
      <c r="A503"/>
      <c r="B503"/>
      <c r="C503"/>
      <c r="D503"/>
      <c r="E503"/>
      <c r="F503" s="7"/>
      <c r="G503" s="52"/>
      <c r="H503" s="7"/>
      <c r="K503"/>
      <c r="L503"/>
    </row>
    <row r="504" spans="1:12" s="58" customFormat="1" x14ac:dyDescent="0.25">
      <c r="A504"/>
      <c r="B504"/>
      <c r="C504"/>
      <c r="D504"/>
      <c r="E504"/>
      <c r="F504" s="7"/>
      <c r="G504" s="52"/>
      <c r="H504" s="7"/>
      <c r="K504"/>
      <c r="L504"/>
    </row>
    <row r="505" spans="1:12" s="58" customFormat="1" x14ac:dyDescent="0.25">
      <c r="A505"/>
      <c r="B505"/>
      <c r="C505"/>
      <c r="D505"/>
      <c r="E505"/>
      <c r="F505" s="7"/>
      <c r="G505" s="52"/>
      <c r="H505" s="7"/>
      <c r="K505"/>
      <c r="L505"/>
    </row>
    <row r="506" spans="1:12" s="58" customFormat="1" x14ac:dyDescent="0.25">
      <c r="A506"/>
      <c r="B506"/>
      <c r="C506"/>
      <c r="D506"/>
      <c r="E506"/>
      <c r="F506" s="7"/>
      <c r="G506" s="52"/>
      <c r="H506" s="7"/>
      <c r="K506"/>
      <c r="L506"/>
    </row>
    <row r="507" spans="1:12" s="58" customFormat="1" x14ac:dyDescent="0.25">
      <c r="A507"/>
      <c r="B507"/>
      <c r="C507"/>
      <c r="D507"/>
      <c r="E507"/>
      <c r="F507" s="7"/>
      <c r="G507" s="52"/>
      <c r="H507" s="7"/>
      <c r="K507"/>
      <c r="L507"/>
    </row>
    <row r="508" spans="1:12" s="58" customFormat="1" x14ac:dyDescent="0.25">
      <c r="A508"/>
      <c r="B508"/>
      <c r="C508"/>
      <c r="D508"/>
      <c r="E508"/>
      <c r="F508" s="7"/>
      <c r="G508" s="52"/>
      <c r="H508" s="7"/>
      <c r="K508"/>
      <c r="L508"/>
    </row>
    <row r="509" spans="1:12" s="58" customFormat="1" x14ac:dyDescent="0.25">
      <c r="A509"/>
      <c r="B509"/>
      <c r="C509"/>
      <c r="D509"/>
      <c r="E509"/>
      <c r="F509" s="7"/>
      <c r="G509" s="52"/>
      <c r="H509" s="7"/>
      <c r="K509"/>
      <c r="L509"/>
    </row>
    <row r="510" spans="1:12" s="58" customFormat="1" x14ac:dyDescent="0.25">
      <c r="A510"/>
      <c r="B510"/>
      <c r="C510"/>
      <c r="D510"/>
      <c r="E510"/>
      <c r="F510" s="7"/>
      <c r="G510" s="52"/>
      <c r="H510" s="7"/>
      <c r="K510"/>
      <c r="L510"/>
    </row>
    <row r="511" spans="1:12" s="58" customFormat="1" x14ac:dyDescent="0.25">
      <c r="A511"/>
      <c r="B511"/>
      <c r="C511"/>
      <c r="D511"/>
      <c r="E511"/>
      <c r="F511" s="7"/>
      <c r="G511" s="52"/>
      <c r="H511" s="7"/>
      <c r="K511"/>
      <c r="L511"/>
    </row>
    <row r="512" spans="1:12" s="58" customFormat="1" x14ac:dyDescent="0.25">
      <c r="A512"/>
      <c r="B512"/>
      <c r="C512"/>
      <c r="D512"/>
      <c r="E512"/>
      <c r="F512" s="7"/>
      <c r="G512" s="52"/>
      <c r="H512" s="7"/>
      <c r="K512"/>
      <c r="L512"/>
    </row>
    <row r="513" spans="1:12" s="58" customFormat="1" x14ac:dyDescent="0.25">
      <c r="A513"/>
      <c r="B513"/>
      <c r="C513"/>
      <c r="D513"/>
      <c r="E513"/>
      <c r="F513" s="7"/>
      <c r="G513" s="52"/>
      <c r="H513" s="7"/>
      <c r="K513"/>
      <c r="L513"/>
    </row>
    <row r="514" spans="1:12" s="58" customFormat="1" x14ac:dyDescent="0.25">
      <c r="A514"/>
      <c r="B514"/>
      <c r="C514"/>
      <c r="D514"/>
      <c r="E514"/>
      <c r="F514" s="7"/>
      <c r="G514" s="52"/>
      <c r="H514" s="7"/>
      <c r="K514"/>
      <c r="L514"/>
    </row>
    <row r="515" spans="1:12" s="58" customFormat="1" x14ac:dyDescent="0.25">
      <c r="A515"/>
      <c r="B515"/>
      <c r="C515"/>
      <c r="D515"/>
      <c r="E515"/>
      <c r="F515" s="7"/>
      <c r="G515" s="52"/>
      <c r="H515" s="7"/>
      <c r="K515"/>
      <c r="L515"/>
    </row>
    <row r="516" spans="1:12" s="58" customFormat="1" x14ac:dyDescent="0.25">
      <c r="A516"/>
      <c r="B516"/>
      <c r="C516"/>
      <c r="D516"/>
      <c r="E516"/>
      <c r="F516" s="7"/>
      <c r="G516" s="52"/>
      <c r="H516" s="7"/>
      <c r="K516"/>
      <c r="L516"/>
    </row>
    <row r="517" spans="1:12" s="58" customFormat="1" x14ac:dyDescent="0.25">
      <c r="A517"/>
      <c r="B517"/>
      <c r="C517"/>
      <c r="D517"/>
      <c r="E517"/>
      <c r="F517" s="7"/>
      <c r="G517" s="52"/>
      <c r="H517" s="7"/>
      <c r="K517"/>
      <c r="L517"/>
    </row>
    <row r="518" spans="1:12" s="58" customFormat="1" x14ac:dyDescent="0.25">
      <c r="A518"/>
      <c r="B518"/>
      <c r="C518"/>
      <c r="D518"/>
      <c r="E518"/>
      <c r="F518" s="7"/>
      <c r="G518" s="52"/>
      <c r="H518" s="7"/>
      <c r="K518"/>
      <c r="L518"/>
    </row>
    <row r="519" spans="1:12" s="58" customFormat="1" x14ac:dyDescent="0.25">
      <c r="A519"/>
      <c r="B519"/>
      <c r="C519"/>
      <c r="D519"/>
      <c r="E519"/>
      <c r="F519" s="7"/>
      <c r="G519" s="52"/>
      <c r="H519" s="7"/>
      <c r="K519"/>
      <c r="L519"/>
    </row>
    <row r="520" spans="1:12" s="58" customFormat="1" x14ac:dyDescent="0.25">
      <c r="A520"/>
      <c r="B520"/>
      <c r="C520"/>
      <c r="D520"/>
      <c r="E520"/>
      <c r="F520" s="7"/>
      <c r="G520" s="52"/>
      <c r="H520" s="7"/>
      <c r="K520"/>
      <c r="L520"/>
    </row>
    <row r="521" spans="1:12" s="58" customFormat="1" x14ac:dyDescent="0.25">
      <c r="A521"/>
      <c r="B521"/>
      <c r="C521"/>
      <c r="D521"/>
      <c r="E521"/>
      <c r="F521" s="7"/>
      <c r="G521" s="52"/>
      <c r="H521" s="7"/>
      <c r="K521"/>
      <c r="L521"/>
    </row>
    <row r="522" spans="1:12" s="58" customFormat="1" x14ac:dyDescent="0.25">
      <c r="A522"/>
      <c r="B522"/>
      <c r="C522"/>
      <c r="D522"/>
      <c r="E522"/>
      <c r="F522" s="7"/>
      <c r="G522" s="52"/>
      <c r="H522" s="7"/>
      <c r="K522"/>
      <c r="L522"/>
    </row>
    <row r="523" spans="1:12" s="58" customFormat="1" x14ac:dyDescent="0.25">
      <c r="A523"/>
      <c r="B523"/>
      <c r="C523"/>
      <c r="D523"/>
      <c r="E523"/>
      <c r="F523" s="7"/>
      <c r="G523" s="52"/>
      <c r="H523" s="7"/>
      <c r="K523"/>
      <c r="L523"/>
    </row>
    <row r="524" spans="1:12" s="58" customFormat="1" x14ac:dyDescent="0.25">
      <c r="A524"/>
      <c r="B524"/>
      <c r="C524"/>
      <c r="D524"/>
      <c r="E524"/>
      <c r="F524" s="7"/>
      <c r="G524" s="52"/>
      <c r="H524" s="7"/>
      <c r="K524"/>
      <c r="L524"/>
    </row>
    <row r="525" spans="1:12" s="58" customFormat="1" x14ac:dyDescent="0.25">
      <c r="A525"/>
      <c r="B525"/>
      <c r="C525"/>
      <c r="D525"/>
      <c r="E525"/>
      <c r="F525" s="7"/>
      <c r="G525" s="52"/>
      <c r="H525" s="7"/>
      <c r="K525"/>
      <c r="L525"/>
    </row>
    <row r="526" spans="1:12" s="58" customFormat="1" x14ac:dyDescent="0.25">
      <c r="A526"/>
      <c r="B526"/>
      <c r="C526"/>
      <c r="D526"/>
      <c r="E526"/>
      <c r="F526" s="7"/>
      <c r="G526" s="52"/>
      <c r="H526" s="7"/>
      <c r="K526"/>
      <c r="L526"/>
    </row>
    <row r="527" spans="1:12" s="58" customFormat="1" x14ac:dyDescent="0.25">
      <c r="A527"/>
      <c r="B527"/>
      <c r="C527"/>
      <c r="D527"/>
      <c r="E527"/>
      <c r="F527" s="7"/>
      <c r="G527" s="52"/>
      <c r="H527" s="7"/>
      <c r="K527"/>
      <c r="L527"/>
    </row>
    <row r="528" spans="1:12" s="58" customFormat="1" x14ac:dyDescent="0.25">
      <c r="A528"/>
      <c r="B528"/>
      <c r="C528"/>
      <c r="D528"/>
      <c r="E528"/>
      <c r="F528" s="7"/>
      <c r="G528" s="52"/>
      <c r="H528" s="7"/>
      <c r="K528"/>
      <c r="L528"/>
    </row>
    <row r="529" spans="1:12" s="58" customFormat="1" x14ac:dyDescent="0.25">
      <c r="A529"/>
      <c r="B529"/>
      <c r="C529"/>
      <c r="D529"/>
      <c r="E529"/>
      <c r="F529" s="7"/>
      <c r="G529" s="52"/>
      <c r="H529" s="7"/>
      <c r="K529"/>
      <c r="L529"/>
    </row>
    <row r="530" spans="1:12" s="58" customFormat="1" x14ac:dyDescent="0.25">
      <c r="A530"/>
      <c r="B530"/>
      <c r="C530"/>
      <c r="D530"/>
      <c r="E530"/>
      <c r="F530" s="7"/>
      <c r="G530" s="52"/>
      <c r="H530" s="7"/>
      <c r="K530"/>
      <c r="L530"/>
    </row>
    <row r="531" spans="1:12" s="58" customFormat="1" x14ac:dyDescent="0.25">
      <c r="A531"/>
      <c r="B531"/>
      <c r="C531"/>
      <c r="D531"/>
      <c r="E531"/>
      <c r="F531" s="7"/>
      <c r="G531" s="52"/>
      <c r="H531" s="7"/>
      <c r="K531"/>
      <c r="L531"/>
    </row>
    <row r="532" spans="1:12" s="58" customFormat="1" x14ac:dyDescent="0.25">
      <c r="A532"/>
      <c r="B532"/>
      <c r="C532"/>
      <c r="D532"/>
      <c r="E532"/>
      <c r="F532" s="7"/>
      <c r="G532" s="52"/>
      <c r="H532" s="7"/>
      <c r="K532"/>
      <c r="L532"/>
    </row>
    <row r="533" spans="1:12" s="58" customFormat="1" x14ac:dyDescent="0.25">
      <c r="A533"/>
      <c r="B533"/>
      <c r="C533"/>
      <c r="D533"/>
      <c r="E533"/>
      <c r="F533" s="7"/>
      <c r="G533" s="52"/>
      <c r="H533" s="7"/>
      <c r="K533"/>
      <c r="L533"/>
    </row>
    <row r="534" spans="1:12" s="58" customFormat="1" x14ac:dyDescent="0.25">
      <c r="A534"/>
      <c r="B534"/>
      <c r="C534"/>
      <c r="D534"/>
      <c r="E534"/>
      <c r="F534" s="7"/>
      <c r="G534" s="52"/>
      <c r="H534" s="7"/>
      <c r="K534"/>
      <c r="L534"/>
    </row>
    <row r="535" spans="1:12" s="58" customFormat="1" x14ac:dyDescent="0.25">
      <c r="A535"/>
      <c r="B535"/>
      <c r="C535"/>
      <c r="D535"/>
      <c r="E535"/>
      <c r="F535" s="7"/>
      <c r="G535" s="52"/>
      <c r="H535" s="7"/>
      <c r="K535"/>
      <c r="L535"/>
    </row>
    <row r="536" spans="1:12" s="58" customFormat="1" x14ac:dyDescent="0.25">
      <c r="A536"/>
      <c r="B536"/>
      <c r="C536"/>
      <c r="D536"/>
      <c r="E536"/>
      <c r="F536" s="7"/>
      <c r="G536" s="52"/>
      <c r="H536" s="7"/>
      <c r="K536"/>
      <c r="L536"/>
    </row>
    <row r="537" spans="1:12" s="58" customFormat="1" x14ac:dyDescent="0.25">
      <c r="A537"/>
      <c r="B537"/>
      <c r="C537"/>
      <c r="D537"/>
      <c r="E537"/>
      <c r="F537" s="7"/>
      <c r="G537" s="52"/>
      <c r="H537" s="7"/>
      <c r="K537"/>
      <c r="L537"/>
    </row>
    <row r="538" spans="1:12" s="58" customFormat="1" x14ac:dyDescent="0.25">
      <c r="A538"/>
      <c r="B538"/>
      <c r="C538"/>
      <c r="D538"/>
      <c r="E538"/>
      <c r="F538" s="7"/>
      <c r="G538" s="52"/>
      <c r="H538" s="7"/>
      <c r="K538"/>
      <c r="L538"/>
    </row>
    <row r="539" spans="1:12" s="58" customFormat="1" x14ac:dyDescent="0.25">
      <c r="A539"/>
      <c r="B539"/>
      <c r="C539"/>
      <c r="D539"/>
      <c r="E539"/>
      <c r="F539" s="7"/>
      <c r="G539" s="52"/>
      <c r="H539" s="7"/>
      <c r="K539"/>
      <c r="L539"/>
    </row>
    <row r="540" spans="1:12" s="58" customFormat="1" x14ac:dyDescent="0.25">
      <c r="A540"/>
      <c r="B540"/>
      <c r="C540"/>
      <c r="D540"/>
      <c r="E540"/>
      <c r="F540" s="7"/>
      <c r="G540" s="52"/>
      <c r="H540" s="7"/>
      <c r="K540"/>
      <c r="L540"/>
    </row>
    <row r="541" spans="1:12" s="58" customFormat="1" x14ac:dyDescent="0.25">
      <c r="A541"/>
      <c r="B541"/>
      <c r="C541"/>
      <c r="D541"/>
      <c r="E541"/>
      <c r="F541" s="7"/>
      <c r="G541" s="52"/>
      <c r="H541" s="7"/>
      <c r="K541"/>
      <c r="L541"/>
    </row>
    <row r="542" spans="1:12" s="58" customFormat="1" x14ac:dyDescent="0.25">
      <c r="A542"/>
      <c r="B542"/>
      <c r="C542"/>
      <c r="D542"/>
      <c r="E542"/>
      <c r="F542" s="7"/>
      <c r="G542" s="52"/>
      <c r="H542" s="7"/>
      <c r="K542"/>
      <c r="L542"/>
    </row>
    <row r="543" spans="1:12" s="58" customFormat="1" x14ac:dyDescent="0.25">
      <c r="A543"/>
      <c r="B543"/>
      <c r="C543"/>
      <c r="D543"/>
      <c r="E543"/>
      <c r="F543" s="7"/>
      <c r="G543" s="52"/>
      <c r="H543" s="7"/>
      <c r="K543"/>
      <c r="L543"/>
    </row>
    <row r="544" spans="1:12" s="58" customFormat="1" x14ac:dyDescent="0.25">
      <c r="A544"/>
      <c r="B544"/>
      <c r="C544"/>
      <c r="D544"/>
      <c r="E544"/>
      <c r="F544" s="7"/>
      <c r="G544" s="52"/>
      <c r="H544" s="7"/>
      <c r="K544"/>
      <c r="L544"/>
    </row>
    <row r="545" spans="1:12" s="58" customFormat="1" x14ac:dyDescent="0.25">
      <c r="A545"/>
      <c r="B545"/>
      <c r="C545"/>
      <c r="D545"/>
      <c r="E545"/>
      <c r="F545" s="7"/>
      <c r="G545" s="52"/>
      <c r="H545" s="7"/>
      <c r="K545"/>
      <c r="L545"/>
    </row>
    <row r="546" spans="1:12" s="58" customFormat="1" x14ac:dyDescent="0.25">
      <c r="A546"/>
      <c r="B546"/>
      <c r="C546"/>
      <c r="D546"/>
      <c r="E546"/>
      <c r="F546" s="7"/>
      <c r="G546" s="52"/>
      <c r="H546" s="7"/>
      <c r="K546"/>
      <c r="L546"/>
    </row>
    <row r="547" spans="1:12" s="58" customFormat="1" x14ac:dyDescent="0.25">
      <c r="A547"/>
      <c r="B547"/>
      <c r="C547"/>
      <c r="D547"/>
      <c r="E547"/>
      <c r="F547" s="7"/>
      <c r="G547" s="52"/>
      <c r="H547" s="7"/>
      <c r="K547"/>
      <c r="L547"/>
    </row>
    <row r="548" spans="1:12" s="58" customFormat="1" x14ac:dyDescent="0.25">
      <c r="A548"/>
      <c r="B548"/>
      <c r="C548"/>
      <c r="D548"/>
      <c r="E548"/>
      <c r="F548" s="7"/>
      <c r="G548" s="52"/>
      <c r="H548" s="7"/>
      <c r="K548"/>
      <c r="L548"/>
    </row>
    <row r="549" spans="1:12" s="58" customFormat="1" x14ac:dyDescent="0.25">
      <c r="A549"/>
      <c r="B549"/>
      <c r="C549"/>
      <c r="D549"/>
      <c r="E549"/>
      <c r="F549" s="7"/>
      <c r="G549" s="52"/>
      <c r="H549" s="7"/>
      <c r="K549"/>
      <c r="L549"/>
    </row>
    <row r="550" spans="1:12" s="58" customFormat="1" x14ac:dyDescent="0.25">
      <c r="A550"/>
      <c r="B550"/>
      <c r="C550"/>
      <c r="D550"/>
      <c r="E550"/>
      <c r="F550" s="7"/>
      <c r="G550" s="52"/>
      <c r="H550" s="7"/>
      <c r="K550"/>
      <c r="L550"/>
    </row>
    <row r="551" spans="1:12" s="58" customFormat="1" x14ac:dyDescent="0.25">
      <c r="A551"/>
      <c r="B551"/>
      <c r="C551"/>
      <c r="D551"/>
      <c r="E551"/>
      <c r="F551" s="7"/>
      <c r="G551" s="52"/>
      <c r="H551" s="7"/>
      <c r="K551"/>
      <c r="L551"/>
    </row>
    <row r="552" spans="1:12" s="58" customFormat="1" x14ac:dyDescent="0.25">
      <c r="A552"/>
      <c r="B552"/>
      <c r="C552"/>
      <c r="D552"/>
      <c r="E552"/>
      <c r="F552" s="7"/>
      <c r="G552" s="52"/>
      <c r="H552" s="7"/>
      <c r="K552"/>
      <c r="L552"/>
    </row>
    <row r="553" spans="1:12" s="58" customFormat="1" x14ac:dyDescent="0.25">
      <c r="A553"/>
      <c r="B553"/>
      <c r="C553"/>
      <c r="D553"/>
      <c r="E553"/>
      <c r="F553" s="7"/>
      <c r="G553" s="52"/>
      <c r="H553" s="7"/>
      <c r="K553"/>
      <c r="L553"/>
    </row>
    <row r="554" spans="1:12" s="58" customFormat="1" x14ac:dyDescent="0.25">
      <c r="A554"/>
      <c r="B554"/>
      <c r="C554"/>
      <c r="D554"/>
      <c r="E554"/>
      <c r="F554" s="7"/>
      <c r="G554" s="52"/>
      <c r="H554" s="7"/>
      <c r="K554"/>
      <c r="L554"/>
    </row>
    <row r="555" spans="1:12" s="58" customFormat="1" x14ac:dyDescent="0.25">
      <c r="A555"/>
      <c r="B555"/>
      <c r="C555"/>
      <c r="D555"/>
      <c r="E555"/>
      <c r="F555" s="7"/>
      <c r="G555" s="52"/>
      <c r="H555" s="7"/>
      <c r="K555"/>
      <c r="L555"/>
    </row>
    <row r="556" spans="1:12" s="58" customFormat="1" x14ac:dyDescent="0.25">
      <c r="A556"/>
      <c r="B556"/>
      <c r="C556"/>
      <c r="D556"/>
      <c r="E556"/>
      <c r="F556" s="7"/>
      <c r="G556" s="52"/>
      <c r="H556" s="7"/>
      <c r="K556"/>
      <c r="L556"/>
    </row>
    <row r="557" spans="1:12" s="58" customFormat="1" x14ac:dyDescent="0.25">
      <c r="A557"/>
      <c r="B557"/>
      <c r="C557"/>
      <c r="D557"/>
      <c r="E557"/>
      <c r="F557" s="7"/>
      <c r="G557" s="52"/>
      <c r="H557" s="7"/>
      <c r="K557"/>
      <c r="L557"/>
    </row>
    <row r="558" spans="1:12" s="58" customFormat="1" x14ac:dyDescent="0.25">
      <c r="A558"/>
      <c r="B558"/>
      <c r="C558"/>
      <c r="D558"/>
      <c r="E558"/>
      <c r="F558" s="7"/>
      <c r="G558" s="52"/>
      <c r="H558" s="7"/>
      <c r="K558"/>
      <c r="L558"/>
    </row>
    <row r="559" spans="1:12" s="58" customFormat="1" x14ac:dyDescent="0.25">
      <c r="A559"/>
      <c r="B559"/>
      <c r="C559"/>
      <c r="D559"/>
      <c r="E559"/>
      <c r="F559" s="7"/>
      <c r="G559" s="52"/>
      <c r="H559" s="7"/>
      <c r="K559"/>
      <c r="L559"/>
    </row>
    <row r="560" spans="1:12" s="58" customFormat="1" x14ac:dyDescent="0.25">
      <c r="A560"/>
      <c r="B560"/>
      <c r="C560"/>
      <c r="D560"/>
      <c r="E560"/>
      <c r="F560" s="7"/>
      <c r="G560" s="52"/>
      <c r="H560" s="7"/>
      <c r="K560"/>
      <c r="L560"/>
    </row>
    <row r="561" spans="1:12" s="58" customFormat="1" x14ac:dyDescent="0.25">
      <c r="A561"/>
      <c r="B561"/>
      <c r="C561"/>
      <c r="D561"/>
      <c r="E561"/>
      <c r="F561" s="7"/>
      <c r="G561" s="52"/>
      <c r="H561" s="7"/>
      <c r="K561"/>
      <c r="L561"/>
    </row>
    <row r="562" spans="1:12" s="58" customFormat="1" x14ac:dyDescent="0.25">
      <c r="A562"/>
      <c r="B562"/>
      <c r="C562"/>
      <c r="D562"/>
      <c r="E562"/>
      <c r="F562" s="7"/>
      <c r="G562" s="52"/>
      <c r="H562" s="7"/>
      <c r="K562"/>
      <c r="L562"/>
    </row>
    <row r="563" spans="1:12" s="58" customFormat="1" x14ac:dyDescent="0.25">
      <c r="A563"/>
      <c r="B563"/>
      <c r="C563"/>
      <c r="D563"/>
      <c r="E563"/>
      <c r="F563" s="7"/>
      <c r="G563" s="52"/>
      <c r="H563" s="7"/>
      <c r="K563"/>
      <c r="L563"/>
    </row>
    <row r="564" spans="1:12" s="58" customFormat="1" x14ac:dyDescent="0.25">
      <c r="A564"/>
      <c r="B564"/>
      <c r="C564"/>
      <c r="D564"/>
      <c r="E564"/>
      <c r="F564" s="7"/>
      <c r="G564" s="52"/>
      <c r="H564" s="7"/>
      <c r="K564"/>
      <c r="L564"/>
    </row>
    <row r="565" spans="1:12" s="58" customFormat="1" x14ac:dyDescent="0.25">
      <c r="A565"/>
      <c r="B565"/>
      <c r="C565"/>
      <c r="D565"/>
      <c r="E565"/>
      <c r="F565" s="7"/>
      <c r="G565" s="52"/>
      <c r="H565" s="7"/>
      <c r="K565"/>
      <c r="L565"/>
    </row>
    <row r="566" spans="1:12" s="58" customFormat="1" x14ac:dyDescent="0.25">
      <c r="A566"/>
      <c r="B566"/>
      <c r="C566"/>
      <c r="D566"/>
      <c r="E566"/>
      <c r="F566" s="7"/>
      <c r="G566" s="52"/>
      <c r="H566" s="7"/>
      <c r="K566"/>
      <c r="L566"/>
    </row>
    <row r="567" spans="1:12" s="58" customFormat="1" x14ac:dyDescent="0.25">
      <c r="A567"/>
      <c r="B567"/>
      <c r="C567"/>
      <c r="D567"/>
      <c r="E567"/>
      <c r="F567" s="7"/>
      <c r="G567" s="52"/>
      <c r="H567" s="7"/>
      <c r="K567"/>
      <c r="L567"/>
    </row>
    <row r="568" spans="1:12" s="58" customFormat="1" x14ac:dyDescent="0.25">
      <c r="A568"/>
      <c r="B568"/>
      <c r="C568"/>
      <c r="D568"/>
      <c r="E568"/>
      <c r="F568" s="7"/>
      <c r="G568" s="52"/>
      <c r="H568" s="7"/>
      <c r="K568"/>
      <c r="L568"/>
    </row>
    <row r="569" spans="1:12" s="58" customFormat="1" x14ac:dyDescent="0.25">
      <c r="A569"/>
      <c r="B569"/>
      <c r="C569"/>
      <c r="D569"/>
      <c r="E569"/>
      <c r="F569" s="7"/>
      <c r="G569" s="52"/>
      <c r="H569" s="7"/>
      <c r="K569"/>
      <c r="L569"/>
    </row>
    <row r="570" spans="1:12" s="58" customFormat="1" x14ac:dyDescent="0.25">
      <c r="A570"/>
      <c r="B570"/>
      <c r="C570"/>
      <c r="D570"/>
      <c r="E570"/>
      <c r="F570" s="7"/>
      <c r="G570" s="52"/>
      <c r="H570" s="7"/>
      <c r="K570"/>
      <c r="L570"/>
    </row>
    <row r="571" spans="1:12" s="58" customFormat="1" x14ac:dyDescent="0.25">
      <c r="A571"/>
      <c r="B571"/>
      <c r="C571"/>
      <c r="D571"/>
      <c r="E571"/>
      <c r="F571" s="7"/>
      <c r="G571" s="52"/>
      <c r="H571" s="7"/>
      <c r="K571"/>
      <c r="L571"/>
    </row>
    <row r="572" spans="1:12" s="58" customFormat="1" x14ac:dyDescent="0.25">
      <c r="A572"/>
      <c r="B572"/>
      <c r="C572"/>
      <c r="D572"/>
      <c r="E572"/>
      <c r="F572" s="7"/>
      <c r="G572" s="52"/>
      <c r="H572" s="7"/>
      <c r="K572"/>
      <c r="L572"/>
    </row>
    <row r="573" spans="1:12" s="58" customFormat="1" x14ac:dyDescent="0.25">
      <c r="A573"/>
      <c r="B573"/>
      <c r="C573"/>
      <c r="D573"/>
      <c r="E573"/>
      <c r="F573" s="7"/>
      <c r="G573" s="52"/>
      <c r="H573" s="7"/>
      <c r="K573"/>
      <c r="L573"/>
    </row>
    <row r="574" spans="1:12" s="58" customFormat="1" x14ac:dyDescent="0.25">
      <c r="A574"/>
      <c r="B574"/>
      <c r="C574"/>
      <c r="D574"/>
      <c r="E574"/>
      <c r="F574" s="7"/>
      <c r="G574" s="52"/>
      <c r="H574" s="7"/>
      <c r="K574"/>
      <c r="L574"/>
    </row>
    <row r="575" spans="1:12" s="58" customFormat="1" x14ac:dyDescent="0.25">
      <c r="A575"/>
      <c r="B575"/>
      <c r="C575"/>
      <c r="D575"/>
      <c r="E575"/>
      <c r="F575" s="7"/>
      <c r="G575" s="52"/>
      <c r="H575" s="7"/>
      <c r="K575"/>
      <c r="L575"/>
    </row>
    <row r="576" spans="1:12" s="58" customFormat="1" x14ac:dyDescent="0.25">
      <c r="A576"/>
      <c r="B576"/>
      <c r="C576"/>
      <c r="D576"/>
      <c r="E576"/>
      <c r="F576" s="7"/>
      <c r="G576" s="52"/>
      <c r="H576" s="7"/>
      <c r="K576"/>
      <c r="L576"/>
    </row>
    <row r="577" spans="1:12" s="58" customFormat="1" x14ac:dyDescent="0.25">
      <c r="A577"/>
      <c r="B577"/>
      <c r="C577"/>
      <c r="D577"/>
      <c r="E577"/>
      <c r="F577" s="7"/>
      <c r="G577" s="52"/>
      <c r="H577" s="7"/>
      <c r="K577"/>
      <c r="L577"/>
    </row>
    <row r="578" spans="1:12" s="58" customFormat="1" x14ac:dyDescent="0.25">
      <c r="A578"/>
      <c r="B578"/>
      <c r="C578"/>
      <c r="D578"/>
      <c r="E578"/>
      <c r="F578" s="7"/>
      <c r="G578" s="52"/>
      <c r="H578" s="7"/>
      <c r="K578"/>
      <c r="L578"/>
    </row>
    <row r="579" spans="1:12" s="58" customFormat="1" x14ac:dyDescent="0.25">
      <c r="A579"/>
      <c r="B579"/>
      <c r="C579"/>
      <c r="D579"/>
      <c r="E579"/>
      <c r="F579" s="7"/>
      <c r="G579" s="52"/>
      <c r="H579" s="7"/>
      <c r="K579"/>
      <c r="L579"/>
    </row>
    <row r="580" spans="1:12" s="58" customFormat="1" x14ac:dyDescent="0.25">
      <c r="A580"/>
      <c r="B580"/>
      <c r="C580"/>
      <c r="D580"/>
      <c r="E580"/>
      <c r="F580" s="7"/>
      <c r="G580" s="52"/>
      <c r="H580" s="7"/>
      <c r="K580"/>
      <c r="L580"/>
    </row>
    <row r="581" spans="1:12" s="58" customFormat="1" x14ac:dyDescent="0.25">
      <c r="A581"/>
      <c r="B581"/>
      <c r="C581"/>
      <c r="D581"/>
      <c r="E581"/>
      <c r="F581" s="7"/>
      <c r="G581" s="52"/>
      <c r="H581" s="7"/>
      <c r="K581"/>
      <c r="L581"/>
    </row>
    <row r="582" spans="1:12" s="58" customFormat="1" x14ac:dyDescent="0.25">
      <c r="A582"/>
      <c r="B582"/>
      <c r="C582"/>
      <c r="D582"/>
      <c r="E582"/>
      <c r="F582" s="7"/>
      <c r="G582" s="52"/>
      <c r="H582" s="7"/>
      <c r="K582"/>
      <c r="L582"/>
    </row>
    <row r="583" spans="1:12" s="58" customFormat="1" x14ac:dyDescent="0.25">
      <c r="A583"/>
      <c r="B583"/>
      <c r="C583"/>
      <c r="D583"/>
      <c r="E583"/>
      <c r="F583" s="7"/>
      <c r="G583" s="52"/>
      <c r="H583" s="7"/>
      <c r="K583"/>
      <c r="L583"/>
    </row>
    <row r="584" spans="1:12" s="58" customFormat="1" x14ac:dyDescent="0.25">
      <c r="A584"/>
      <c r="B584"/>
      <c r="C584"/>
      <c r="D584"/>
      <c r="E584"/>
      <c r="F584" s="7"/>
      <c r="G584" s="52"/>
      <c r="H584" s="7"/>
      <c r="K584"/>
      <c r="L584"/>
    </row>
    <row r="585" spans="1:12" s="58" customFormat="1" x14ac:dyDescent="0.25">
      <c r="A585"/>
      <c r="B585"/>
      <c r="C585"/>
      <c r="D585"/>
      <c r="E585"/>
      <c r="F585" s="7"/>
      <c r="G585" s="52"/>
      <c r="H585" s="7"/>
      <c r="K585"/>
      <c r="L585"/>
    </row>
    <row r="586" spans="1:12" s="58" customFormat="1" x14ac:dyDescent="0.25">
      <c r="A586"/>
      <c r="B586"/>
      <c r="C586"/>
      <c r="D586"/>
      <c r="E586"/>
      <c r="F586" s="7"/>
      <c r="G586" s="52"/>
      <c r="H586" s="7"/>
      <c r="K586"/>
      <c r="L586"/>
    </row>
    <row r="587" spans="1:12" s="58" customFormat="1" x14ac:dyDescent="0.25">
      <c r="A587"/>
      <c r="B587"/>
      <c r="C587"/>
      <c r="D587"/>
      <c r="E587"/>
      <c r="F587" s="7"/>
      <c r="G587" s="52"/>
      <c r="H587" s="7"/>
      <c r="K587"/>
      <c r="L587"/>
    </row>
    <row r="588" spans="1:12" s="58" customFormat="1" x14ac:dyDescent="0.25">
      <c r="A588"/>
      <c r="B588"/>
      <c r="C588"/>
      <c r="D588"/>
      <c r="E588"/>
      <c r="F588" s="7"/>
      <c r="G588" s="52"/>
      <c r="H588" s="7"/>
      <c r="K588"/>
      <c r="L588"/>
    </row>
    <row r="589" spans="1:12" s="58" customFormat="1" x14ac:dyDescent="0.25">
      <c r="A589"/>
      <c r="B589"/>
      <c r="C589"/>
      <c r="D589"/>
      <c r="E589"/>
      <c r="F589" s="7"/>
      <c r="G589" s="52"/>
      <c r="H589" s="7"/>
      <c r="K589"/>
      <c r="L589"/>
    </row>
    <row r="590" spans="1:12" s="58" customFormat="1" x14ac:dyDescent="0.25">
      <c r="A590"/>
      <c r="B590"/>
      <c r="C590"/>
      <c r="D590"/>
      <c r="E590"/>
      <c r="F590" s="7"/>
      <c r="G590" s="52"/>
      <c r="H590" s="7"/>
      <c r="K590"/>
      <c r="L590"/>
    </row>
    <row r="591" spans="1:12" s="58" customFormat="1" x14ac:dyDescent="0.25">
      <c r="A591"/>
      <c r="B591"/>
      <c r="C591"/>
      <c r="D591"/>
      <c r="E591"/>
      <c r="F591" s="7"/>
      <c r="G591" s="52"/>
      <c r="H591" s="7"/>
      <c r="K591"/>
      <c r="L591"/>
    </row>
    <row r="592" spans="1:12" s="58" customFormat="1" x14ac:dyDescent="0.25">
      <c r="A592"/>
      <c r="B592"/>
      <c r="C592"/>
      <c r="D592"/>
      <c r="E592"/>
      <c r="F592" s="7"/>
      <c r="G592" s="52"/>
      <c r="H592" s="7"/>
      <c r="K592"/>
      <c r="L592"/>
    </row>
    <row r="593" spans="1:12" s="58" customFormat="1" x14ac:dyDescent="0.25">
      <c r="A593"/>
      <c r="B593"/>
      <c r="C593"/>
      <c r="D593"/>
      <c r="E593"/>
      <c r="F593" s="7"/>
      <c r="G593" s="52"/>
      <c r="H593" s="7"/>
      <c r="K593"/>
      <c r="L593"/>
    </row>
    <row r="594" spans="1:12" s="58" customFormat="1" x14ac:dyDescent="0.25">
      <c r="A594"/>
      <c r="B594"/>
      <c r="C594"/>
      <c r="D594"/>
      <c r="E594"/>
      <c r="F594" s="7"/>
      <c r="G594" s="52"/>
      <c r="H594" s="7"/>
      <c r="K594"/>
      <c r="L594"/>
    </row>
    <row r="595" spans="1:12" s="58" customFormat="1" x14ac:dyDescent="0.25">
      <c r="A595"/>
      <c r="B595"/>
      <c r="C595"/>
      <c r="D595"/>
      <c r="E595"/>
      <c r="F595" s="7"/>
      <c r="G595" s="52"/>
      <c r="H595" s="7"/>
      <c r="K595"/>
      <c r="L595"/>
    </row>
    <row r="596" spans="1:12" s="58" customFormat="1" x14ac:dyDescent="0.25">
      <c r="A596"/>
      <c r="B596"/>
      <c r="C596"/>
      <c r="D596"/>
      <c r="E596"/>
      <c r="F596" s="7"/>
      <c r="G596" s="52"/>
      <c r="H596" s="7"/>
      <c r="K596"/>
      <c r="L596"/>
    </row>
    <row r="597" spans="1:12" s="58" customFormat="1" x14ac:dyDescent="0.25">
      <c r="A597"/>
      <c r="B597"/>
      <c r="C597"/>
      <c r="D597"/>
      <c r="E597"/>
      <c r="F597" s="7"/>
      <c r="G597" s="52"/>
      <c r="H597" s="7"/>
      <c r="K597"/>
      <c r="L597"/>
    </row>
    <row r="598" spans="1:12" s="58" customFormat="1" x14ac:dyDescent="0.25">
      <c r="A598"/>
      <c r="B598"/>
      <c r="C598"/>
      <c r="D598"/>
      <c r="E598"/>
      <c r="F598" s="7"/>
      <c r="G598" s="52"/>
      <c r="H598" s="7"/>
      <c r="K598"/>
      <c r="L598"/>
    </row>
    <row r="599" spans="1:12" s="58" customFormat="1" x14ac:dyDescent="0.25">
      <c r="A599"/>
      <c r="B599"/>
      <c r="C599"/>
      <c r="D599"/>
      <c r="E599"/>
      <c r="F599" s="7"/>
      <c r="G599" s="52"/>
      <c r="H599" s="7"/>
      <c r="K599"/>
      <c r="L599"/>
    </row>
    <row r="600" spans="1:12" s="58" customFormat="1" x14ac:dyDescent="0.25">
      <c r="A600"/>
      <c r="B600"/>
      <c r="C600"/>
      <c r="D600"/>
      <c r="E600"/>
      <c r="F600" s="7"/>
      <c r="G600" s="52"/>
      <c r="H600" s="7"/>
      <c r="K600"/>
      <c r="L600"/>
    </row>
    <row r="601" spans="1:12" s="58" customFormat="1" x14ac:dyDescent="0.25">
      <c r="A601"/>
      <c r="B601"/>
      <c r="C601"/>
      <c r="D601"/>
      <c r="E601"/>
      <c r="F601" s="7"/>
      <c r="G601" s="52"/>
      <c r="H601" s="7"/>
      <c r="K601"/>
      <c r="L601"/>
    </row>
    <row r="602" spans="1:12" s="58" customFormat="1" x14ac:dyDescent="0.25">
      <c r="A602"/>
      <c r="B602"/>
      <c r="C602"/>
      <c r="D602"/>
      <c r="E602"/>
      <c r="F602" s="7"/>
      <c r="G602" s="52"/>
      <c r="H602" s="7"/>
      <c r="K602"/>
      <c r="L602"/>
    </row>
    <row r="603" spans="1:12" s="58" customFormat="1" x14ac:dyDescent="0.25">
      <c r="A603"/>
      <c r="B603"/>
      <c r="C603"/>
      <c r="D603"/>
      <c r="E603"/>
      <c r="F603" s="7"/>
      <c r="G603" s="52"/>
      <c r="H603" s="7"/>
      <c r="K603"/>
      <c r="L603"/>
    </row>
    <row r="604" spans="1:12" s="58" customFormat="1" x14ac:dyDescent="0.25">
      <c r="A604"/>
      <c r="B604"/>
      <c r="C604"/>
      <c r="D604"/>
      <c r="E604"/>
      <c r="F604" s="7"/>
      <c r="G604" s="52"/>
      <c r="H604" s="7"/>
      <c r="K604"/>
      <c r="L604"/>
    </row>
    <row r="605" spans="1:12" s="58" customFormat="1" x14ac:dyDescent="0.25">
      <c r="A605"/>
      <c r="B605"/>
      <c r="C605"/>
      <c r="D605"/>
      <c r="E605"/>
      <c r="F605" s="7"/>
      <c r="G605" s="52"/>
      <c r="H605" s="7"/>
      <c r="K605"/>
      <c r="L605"/>
    </row>
    <row r="606" spans="1:12" s="58" customFormat="1" x14ac:dyDescent="0.25">
      <c r="A606"/>
      <c r="B606"/>
      <c r="C606"/>
      <c r="D606"/>
      <c r="E606"/>
      <c r="F606" s="7"/>
      <c r="G606" s="52"/>
      <c r="H606" s="7"/>
      <c r="K606"/>
      <c r="L606"/>
    </row>
    <row r="607" spans="1:12" s="58" customFormat="1" x14ac:dyDescent="0.25">
      <c r="A607"/>
      <c r="B607"/>
      <c r="C607"/>
      <c r="D607"/>
      <c r="E607"/>
      <c r="F607" s="7"/>
      <c r="G607" s="52"/>
      <c r="H607" s="7"/>
      <c r="K607"/>
      <c r="L607"/>
    </row>
    <row r="608" spans="1:12" s="58" customFormat="1" x14ac:dyDescent="0.25">
      <c r="A608"/>
      <c r="B608"/>
      <c r="C608"/>
      <c r="D608"/>
      <c r="E608"/>
      <c r="F608" s="7"/>
      <c r="G608" s="52"/>
      <c r="H608" s="7"/>
      <c r="K608"/>
      <c r="L608"/>
    </row>
    <row r="609" spans="1:12" s="58" customFormat="1" x14ac:dyDescent="0.25">
      <c r="A609"/>
      <c r="B609"/>
      <c r="C609"/>
      <c r="D609"/>
      <c r="E609"/>
      <c r="F609" s="7"/>
      <c r="G609" s="52"/>
      <c r="H609" s="7"/>
      <c r="K609"/>
      <c r="L609"/>
    </row>
    <row r="610" spans="1:12" s="58" customFormat="1" x14ac:dyDescent="0.25">
      <c r="A610"/>
      <c r="B610"/>
      <c r="C610"/>
      <c r="D610"/>
      <c r="E610"/>
      <c r="F610" s="7"/>
      <c r="G610" s="52"/>
      <c r="H610" s="7"/>
      <c r="K610"/>
      <c r="L610"/>
    </row>
    <row r="611" spans="1:12" s="58" customFormat="1" x14ac:dyDescent="0.25">
      <c r="A611"/>
      <c r="B611"/>
      <c r="C611"/>
      <c r="D611"/>
      <c r="E611"/>
      <c r="F611" s="7"/>
      <c r="G611" s="52"/>
      <c r="H611" s="7"/>
      <c r="K611"/>
      <c r="L611"/>
    </row>
    <row r="612" spans="1:12" s="58" customFormat="1" x14ac:dyDescent="0.25">
      <c r="A612"/>
      <c r="B612"/>
      <c r="C612"/>
      <c r="D612"/>
      <c r="E612"/>
      <c r="F612" s="7"/>
      <c r="G612" s="52"/>
      <c r="H612" s="7"/>
      <c r="K612"/>
      <c r="L612"/>
    </row>
    <row r="613" spans="1:12" s="58" customFormat="1" x14ac:dyDescent="0.25">
      <c r="A613"/>
      <c r="B613"/>
      <c r="C613"/>
      <c r="D613"/>
      <c r="E613"/>
      <c r="F613" s="7"/>
      <c r="G613" s="52"/>
      <c r="H613" s="7"/>
      <c r="K613"/>
      <c r="L613"/>
    </row>
    <row r="614" spans="1:12" s="58" customFormat="1" x14ac:dyDescent="0.25">
      <c r="A614"/>
      <c r="B614"/>
      <c r="C614"/>
      <c r="D614"/>
      <c r="E614"/>
      <c r="F614" s="7"/>
      <c r="G614" s="52"/>
      <c r="H614" s="7"/>
      <c r="K614"/>
      <c r="L614"/>
    </row>
    <row r="615" spans="1:12" s="58" customFormat="1" x14ac:dyDescent="0.25">
      <c r="A615"/>
      <c r="B615"/>
      <c r="C615"/>
      <c r="D615"/>
      <c r="E615"/>
      <c r="F615" s="7"/>
      <c r="G615" s="52"/>
      <c r="H615" s="7"/>
      <c r="K615"/>
      <c r="L615"/>
    </row>
    <row r="616" spans="1:12" s="58" customFormat="1" x14ac:dyDescent="0.25">
      <c r="A616"/>
      <c r="B616"/>
      <c r="C616"/>
      <c r="D616"/>
      <c r="E616"/>
      <c r="F616" s="7"/>
      <c r="G616" s="52"/>
      <c r="H616" s="7"/>
      <c r="K616"/>
      <c r="L616"/>
    </row>
    <row r="617" spans="1:12" s="58" customFormat="1" x14ac:dyDescent="0.25">
      <c r="A617"/>
      <c r="B617"/>
      <c r="C617"/>
      <c r="D617"/>
      <c r="E617"/>
      <c r="F617" s="7"/>
      <c r="G617" s="52"/>
      <c r="H617" s="7"/>
      <c r="K617"/>
      <c r="L617"/>
    </row>
    <row r="618" spans="1:12" s="58" customFormat="1" x14ac:dyDescent="0.25">
      <c r="A618"/>
      <c r="B618"/>
      <c r="C618"/>
      <c r="D618"/>
      <c r="E618"/>
      <c r="F618" s="7"/>
      <c r="G618" s="52"/>
      <c r="H618" s="7"/>
      <c r="K618"/>
      <c r="L618"/>
    </row>
    <row r="619" spans="1:12" s="58" customFormat="1" x14ac:dyDescent="0.25">
      <c r="A619"/>
      <c r="B619"/>
      <c r="C619"/>
      <c r="D619"/>
      <c r="E619"/>
      <c r="F619" s="7"/>
      <c r="G619" s="52"/>
      <c r="H619" s="7"/>
      <c r="K619"/>
      <c r="L619"/>
    </row>
    <row r="620" spans="1:12" s="58" customFormat="1" x14ac:dyDescent="0.25">
      <c r="A620"/>
      <c r="B620"/>
      <c r="C620"/>
      <c r="D620"/>
      <c r="E620"/>
      <c r="F620" s="7"/>
      <c r="G620" s="52"/>
      <c r="H620" s="7"/>
      <c r="K620"/>
      <c r="L620"/>
    </row>
    <row r="621" spans="1:12" s="58" customFormat="1" x14ac:dyDescent="0.25">
      <c r="A621"/>
      <c r="B621"/>
      <c r="C621"/>
      <c r="D621"/>
      <c r="E621"/>
      <c r="F621" s="7"/>
      <c r="G621" s="52"/>
      <c r="H621" s="7"/>
      <c r="K621"/>
      <c r="L621"/>
    </row>
    <row r="622" spans="1:12" s="58" customFormat="1" x14ac:dyDescent="0.25">
      <c r="A622"/>
      <c r="B622"/>
      <c r="C622"/>
      <c r="D622"/>
      <c r="E622"/>
      <c r="F622" s="7"/>
      <c r="G622" s="52"/>
      <c r="H622" s="7"/>
      <c r="K622"/>
      <c r="L622"/>
    </row>
    <row r="623" spans="1:12" s="58" customFormat="1" x14ac:dyDescent="0.25">
      <c r="A623"/>
      <c r="B623"/>
      <c r="C623"/>
      <c r="D623"/>
      <c r="E623"/>
      <c r="F623" s="7"/>
      <c r="G623" s="52"/>
      <c r="H623" s="7"/>
      <c r="K623"/>
      <c r="L623"/>
    </row>
    <row r="624" spans="1:12" s="58" customFormat="1" x14ac:dyDescent="0.25">
      <c r="A624"/>
      <c r="B624"/>
      <c r="C624"/>
      <c r="D624"/>
      <c r="E624"/>
      <c r="F624" s="7"/>
      <c r="G624" s="52"/>
      <c r="H624" s="7"/>
      <c r="K624"/>
      <c r="L624"/>
    </row>
    <row r="625" spans="1:12" s="58" customFormat="1" x14ac:dyDescent="0.25">
      <c r="A625"/>
      <c r="B625"/>
      <c r="C625"/>
      <c r="D625"/>
      <c r="E625"/>
      <c r="F625" s="7"/>
      <c r="G625" s="52"/>
      <c r="H625" s="7"/>
      <c r="K625"/>
      <c r="L625"/>
    </row>
    <row r="626" spans="1:12" s="58" customFormat="1" x14ac:dyDescent="0.25">
      <c r="A626"/>
      <c r="B626"/>
      <c r="C626"/>
      <c r="D626"/>
      <c r="E626"/>
      <c r="F626" s="7"/>
      <c r="G626" s="52"/>
      <c r="H626" s="7"/>
      <c r="K626"/>
      <c r="L626"/>
    </row>
    <row r="627" spans="1:12" s="58" customFormat="1" x14ac:dyDescent="0.25">
      <c r="A627"/>
      <c r="B627"/>
      <c r="C627"/>
      <c r="D627"/>
      <c r="E627"/>
      <c r="F627" s="7"/>
      <c r="G627" s="52"/>
      <c r="H627" s="7"/>
      <c r="K627"/>
      <c r="L627"/>
    </row>
    <row r="628" spans="1:12" s="58" customFormat="1" x14ac:dyDescent="0.25">
      <c r="A628"/>
      <c r="B628"/>
      <c r="C628"/>
      <c r="D628"/>
      <c r="E628"/>
      <c r="F628" s="7"/>
      <c r="G628" s="52"/>
      <c r="H628" s="7"/>
      <c r="K628"/>
      <c r="L628"/>
    </row>
    <row r="629" spans="1:12" s="58" customFormat="1" x14ac:dyDescent="0.25">
      <c r="A629"/>
      <c r="B629"/>
      <c r="C629"/>
      <c r="D629"/>
      <c r="E629"/>
      <c r="F629" s="7"/>
      <c r="G629" s="52"/>
      <c r="H629" s="7"/>
      <c r="K629"/>
      <c r="L629"/>
    </row>
    <row r="630" spans="1:12" s="58" customFormat="1" x14ac:dyDescent="0.25">
      <c r="A630"/>
      <c r="B630"/>
      <c r="C630"/>
      <c r="D630"/>
      <c r="E630"/>
      <c r="F630" s="7"/>
      <c r="G630" s="52"/>
      <c r="H630" s="7"/>
      <c r="K630"/>
      <c r="L630"/>
    </row>
    <row r="631" spans="1:12" s="58" customFormat="1" x14ac:dyDescent="0.25">
      <c r="A631"/>
      <c r="B631"/>
      <c r="C631"/>
      <c r="D631"/>
      <c r="E631"/>
      <c r="F631" s="7"/>
      <c r="G631" s="52"/>
      <c r="H631" s="7"/>
      <c r="K631"/>
      <c r="L631"/>
    </row>
    <row r="632" spans="1:12" s="58" customFormat="1" x14ac:dyDescent="0.25">
      <c r="A632"/>
      <c r="B632"/>
      <c r="C632"/>
      <c r="D632"/>
      <c r="E632"/>
      <c r="F632" s="7"/>
      <c r="G632" s="52"/>
      <c r="H632" s="7"/>
      <c r="K632"/>
      <c r="L632"/>
    </row>
    <row r="633" spans="1:12" s="58" customFormat="1" x14ac:dyDescent="0.25">
      <c r="A633"/>
      <c r="B633"/>
      <c r="C633"/>
      <c r="D633"/>
      <c r="E633"/>
      <c r="F633" s="7"/>
      <c r="G633" s="52"/>
      <c r="H633" s="7"/>
      <c r="K633"/>
      <c r="L633"/>
    </row>
    <row r="634" spans="1:12" s="58" customFormat="1" x14ac:dyDescent="0.25">
      <c r="A634"/>
      <c r="B634"/>
      <c r="C634"/>
      <c r="D634"/>
      <c r="E634"/>
      <c r="F634" s="7"/>
      <c r="G634" s="52"/>
      <c r="H634" s="7"/>
      <c r="K634"/>
      <c r="L634"/>
    </row>
    <row r="635" spans="1:12" s="58" customFormat="1" x14ac:dyDescent="0.25">
      <c r="A635"/>
      <c r="B635"/>
      <c r="C635"/>
      <c r="D635"/>
      <c r="E635"/>
      <c r="F635" s="7"/>
      <c r="G635" s="52"/>
      <c r="H635" s="7"/>
      <c r="K635"/>
      <c r="L635"/>
    </row>
    <row r="636" spans="1:12" s="58" customFormat="1" x14ac:dyDescent="0.25">
      <c r="A636"/>
      <c r="B636"/>
      <c r="C636"/>
      <c r="D636"/>
      <c r="E636"/>
      <c r="F636" s="7"/>
      <c r="G636" s="52"/>
      <c r="H636" s="7"/>
      <c r="K636"/>
      <c r="L636"/>
    </row>
    <row r="637" spans="1:12" s="58" customFormat="1" x14ac:dyDescent="0.25">
      <c r="A637"/>
      <c r="B637"/>
      <c r="C637"/>
      <c r="D637"/>
      <c r="E637"/>
      <c r="F637" s="7"/>
      <c r="G637" s="52"/>
      <c r="H637" s="7"/>
      <c r="K637"/>
      <c r="L637"/>
    </row>
    <row r="638" spans="1:12" s="58" customFormat="1" x14ac:dyDescent="0.25">
      <c r="A638"/>
      <c r="B638"/>
      <c r="C638"/>
      <c r="D638"/>
      <c r="E638"/>
      <c r="F638" s="7"/>
      <c r="G638" s="52"/>
      <c r="H638" s="7"/>
      <c r="K638"/>
      <c r="L638"/>
    </row>
    <row r="639" spans="1:12" s="58" customFormat="1" x14ac:dyDescent="0.25">
      <c r="A639"/>
      <c r="B639"/>
      <c r="C639"/>
      <c r="D639"/>
      <c r="E639"/>
      <c r="F639" s="7"/>
      <c r="G639" s="52"/>
      <c r="H639" s="7"/>
      <c r="K639"/>
      <c r="L639"/>
    </row>
    <row r="640" spans="1:12" s="58" customFormat="1" x14ac:dyDescent="0.25">
      <c r="A640"/>
      <c r="B640"/>
      <c r="C640"/>
      <c r="D640"/>
      <c r="E640"/>
      <c r="F640" s="7"/>
      <c r="G640" s="52"/>
      <c r="H640" s="7"/>
      <c r="K640"/>
      <c r="L640"/>
    </row>
    <row r="641" spans="1:12" s="58" customFormat="1" x14ac:dyDescent="0.25">
      <c r="A641"/>
      <c r="B641"/>
      <c r="C641"/>
      <c r="D641"/>
      <c r="E641"/>
      <c r="F641" s="7"/>
      <c r="G641" s="52"/>
      <c r="H641" s="7"/>
      <c r="K641"/>
      <c r="L641"/>
    </row>
    <row r="642" spans="1:12" s="58" customFormat="1" x14ac:dyDescent="0.25">
      <c r="A642"/>
      <c r="B642"/>
      <c r="C642"/>
      <c r="D642"/>
      <c r="E642"/>
      <c r="F642" s="7"/>
      <c r="G642" s="52"/>
      <c r="H642" s="7"/>
      <c r="K642"/>
      <c r="L642"/>
    </row>
    <row r="643" spans="1:12" s="58" customFormat="1" x14ac:dyDescent="0.25">
      <c r="A643"/>
      <c r="B643"/>
      <c r="C643"/>
      <c r="D643"/>
      <c r="E643"/>
      <c r="F643" s="7"/>
      <c r="G643" s="52"/>
      <c r="H643" s="7"/>
      <c r="K643"/>
      <c r="L643"/>
    </row>
    <row r="644" spans="1:12" s="58" customFormat="1" x14ac:dyDescent="0.25">
      <c r="A644"/>
      <c r="B644"/>
      <c r="C644"/>
      <c r="D644"/>
      <c r="E644"/>
      <c r="F644" s="7"/>
      <c r="G644" s="52"/>
      <c r="H644" s="7"/>
      <c r="K644"/>
      <c r="L644"/>
    </row>
    <row r="645" spans="1:12" s="58" customFormat="1" x14ac:dyDescent="0.25">
      <c r="A645"/>
      <c r="B645"/>
      <c r="C645"/>
      <c r="D645"/>
      <c r="E645"/>
      <c r="F645" s="7"/>
      <c r="G645" s="52"/>
      <c r="H645" s="7"/>
      <c r="K645"/>
      <c r="L645"/>
    </row>
    <row r="646" spans="1:12" s="58" customFormat="1" x14ac:dyDescent="0.25">
      <c r="A646"/>
      <c r="B646"/>
      <c r="C646"/>
      <c r="D646"/>
      <c r="E646"/>
      <c r="F646" s="7"/>
      <c r="G646" s="52"/>
      <c r="H646" s="7"/>
      <c r="K646"/>
      <c r="L646"/>
    </row>
    <row r="647" spans="1:12" s="58" customFormat="1" x14ac:dyDescent="0.25">
      <c r="A647"/>
      <c r="B647"/>
      <c r="C647"/>
      <c r="D647"/>
      <c r="E647"/>
      <c r="F647" s="7"/>
      <c r="G647" s="52"/>
      <c r="H647" s="7"/>
      <c r="K647"/>
      <c r="L647"/>
    </row>
    <row r="648" spans="1:12" s="58" customFormat="1" x14ac:dyDescent="0.25">
      <c r="A648"/>
      <c r="B648"/>
      <c r="C648"/>
      <c r="D648"/>
      <c r="E648"/>
      <c r="F648" s="7"/>
      <c r="G648" s="52"/>
      <c r="H648" s="7"/>
      <c r="K648"/>
      <c r="L648"/>
    </row>
    <row r="649" spans="1:12" s="58" customFormat="1" x14ac:dyDescent="0.25">
      <c r="A649"/>
      <c r="B649"/>
      <c r="C649"/>
      <c r="D649"/>
      <c r="E649"/>
      <c r="F649" s="7"/>
      <c r="G649" s="52"/>
      <c r="H649" s="7"/>
      <c r="K649"/>
      <c r="L649"/>
    </row>
    <row r="650" spans="1:12" s="58" customFormat="1" x14ac:dyDescent="0.25">
      <c r="A650"/>
      <c r="B650"/>
      <c r="C650"/>
      <c r="D650"/>
      <c r="E650"/>
      <c r="F650" s="7"/>
      <c r="G650" s="52"/>
      <c r="H650" s="7"/>
      <c r="K650"/>
      <c r="L650"/>
    </row>
    <row r="651" spans="1:12" s="58" customFormat="1" x14ac:dyDescent="0.25">
      <c r="A651"/>
      <c r="B651"/>
      <c r="C651"/>
      <c r="D651"/>
      <c r="E651"/>
      <c r="F651" s="7"/>
      <c r="G651" s="52"/>
      <c r="H651" s="7"/>
      <c r="K651"/>
      <c r="L651"/>
    </row>
    <row r="652" spans="1:12" s="58" customFormat="1" x14ac:dyDescent="0.25">
      <c r="A652"/>
      <c r="B652"/>
      <c r="C652"/>
      <c r="D652"/>
      <c r="E652"/>
      <c r="F652" s="7"/>
      <c r="G652" s="52"/>
      <c r="H652" s="7"/>
      <c r="K652"/>
      <c r="L652"/>
    </row>
    <row r="653" spans="1:12" s="58" customFormat="1" x14ac:dyDescent="0.25">
      <c r="A653"/>
      <c r="B653"/>
      <c r="C653"/>
      <c r="D653"/>
      <c r="E653"/>
      <c r="F653" s="7"/>
      <c r="G653" s="52"/>
      <c r="H653" s="7"/>
      <c r="K653"/>
      <c r="L653"/>
    </row>
    <row r="654" spans="1:12" s="58" customFormat="1" x14ac:dyDescent="0.25">
      <c r="A654"/>
      <c r="B654"/>
      <c r="C654"/>
      <c r="D654"/>
      <c r="E654"/>
      <c r="F654" s="7"/>
      <c r="G654" s="52"/>
      <c r="H654" s="7"/>
      <c r="K654"/>
      <c r="L654"/>
    </row>
    <row r="655" spans="1:12" s="58" customFormat="1" x14ac:dyDescent="0.25">
      <c r="A655"/>
      <c r="B655"/>
      <c r="C655"/>
      <c r="D655"/>
      <c r="E655"/>
      <c r="F655" s="7"/>
      <c r="G655" s="52"/>
      <c r="H655" s="7"/>
      <c r="K655"/>
      <c r="L655"/>
    </row>
    <row r="656" spans="1:12" s="58" customFormat="1" x14ac:dyDescent="0.25">
      <c r="A656"/>
      <c r="B656"/>
      <c r="C656"/>
      <c r="D656"/>
      <c r="E656"/>
      <c r="F656" s="7"/>
      <c r="G656" s="52"/>
      <c r="H656" s="7"/>
      <c r="K656"/>
      <c r="L656"/>
    </row>
    <row r="657" spans="1:12" s="58" customFormat="1" x14ac:dyDescent="0.25">
      <c r="A657"/>
      <c r="B657"/>
      <c r="C657"/>
      <c r="D657"/>
      <c r="E657"/>
      <c r="F657" s="7"/>
      <c r="G657" s="52"/>
      <c r="H657" s="7"/>
      <c r="K657"/>
      <c r="L657"/>
    </row>
    <row r="658" spans="1:12" s="58" customFormat="1" x14ac:dyDescent="0.25">
      <c r="A658"/>
      <c r="B658"/>
      <c r="C658"/>
      <c r="D658"/>
      <c r="E658"/>
      <c r="F658" s="7"/>
      <c r="G658" s="52"/>
      <c r="H658" s="7"/>
      <c r="K658"/>
      <c r="L658"/>
    </row>
    <row r="659" spans="1:12" s="58" customFormat="1" x14ac:dyDescent="0.25">
      <c r="A659"/>
      <c r="B659"/>
      <c r="C659"/>
      <c r="D659"/>
      <c r="E659"/>
      <c r="F659" s="7"/>
      <c r="G659" s="52"/>
      <c r="H659" s="7"/>
      <c r="K659"/>
      <c r="L659"/>
    </row>
    <row r="660" spans="1:12" s="58" customFormat="1" x14ac:dyDescent="0.25">
      <c r="A660"/>
      <c r="B660"/>
      <c r="C660"/>
      <c r="D660"/>
      <c r="E660"/>
      <c r="F660" s="7"/>
      <c r="G660" s="52"/>
      <c r="H660" s="7"/>
      <c r="K660"/>
      <c r="L660"/>
    </row>
    <row r="661" spans="1:12" s="58" customFormat="1" x14ac:dyDescent="0.25">
      <c r="A661"/>
      <c r="B661"/>
      <c r="C661"/>
      <c r="D661"/>
      <c r="E661"/>
      <c r="F661" s="7"/>
      <c r="G661" s="52"/>
      <c r="H661" s="7"/>
      <c r="K661"/>
      <c r="L661"/>
    </row>
    <row r="662" spans="1:12" s="58" customFormat="1" x14ac:dyDescent="0.25">
      <c r="A662"/>
      <c r="B662"/>
      <c r="C662"/>
      <c r="D662"/>
      <c r="E662"/>
      <c r="F662" s="7"/>
      <c r="G662" s="52"/>
      <c r="H662" s="7"/>
      <c r="K662"/>
      <c r="L662"/>
    </row>
    <row r="663" spans="1:12" s="58" customFormat="1" x14ac:dyDescent="0.25">
      <c r="A663"/>
      <c r="B663"/>
      <c r="C663"/>
      <c r="D663"/>
      <c r="E663"/>
      <c r="F663" s="7"/>
      <c r="G663" s="52"/>
      <c r="H663" s="7"/>
      <c r="K663"/>
      <c r="L663"/>
    </row>
    <row r="664" spans="1:12" s="58" customFormat="1" x14ac:dyDescent="0.25">
      <c r="A664"/>
      <c r="B664"/>
      <c r="C664"/>
      <c r="D664"/>
      <c r="E664"/>
      <c r="F664" s="7"/>
      <c r="G664" s="52"/>
      <c r="H664" s="7"/>
      <c r="K664"/>
      <c r="L664"/>
    </row>
    <row r="665" spans="1:12" s="58" customFormat="1" x14ac:dyDescent="0.25">
      <c r="A665"/>
      <c r="B665"/>
      <c r="C665"/>
      <c r="D665"/>
      <c r="E665"/>
      <c r="F665" s="7"/>
      <c r="G665" s="52"/>
      <c r="H665" s="7"/>
      <c r="K665"/>
      <c r="L665"/>
    </row>
    <row r="666" spans="1:12" s="58" customFormat="1" x14ac:dyDescent="0.25">
      <c r="A666"/>
      <c r="B666"/>
      <c r="C666"/>
      <c r="D666"/>
      <c r="E666"/>
      <c r="F666" s="7"/>
      <c r="G666" s="52"/>
      <c r="H666" s="7"/>
      <c r="K666"/>
      <c r="L666"/>
    </row>
    <row r="667" spans="1:12" s="58" customFormat="1" x14ac:dyDescent="0.25">
      <c r="A667"/>
      <c r="B667"/>
      <c r="C667"/>
      <c r="D667"/>
      <c r="E667"/>
      <c r="F667" s="7"/>
      <c r="G667" s="52"/>
      <c r="H667" s="7"/>
      <c r="K667"/>
      <c r="L667"/>
    </row>
    <row r="668" spans="1:12" s="58" customFormat="1" x14ac:dyDescent="0.25">
      <c r="A668"/>
      <c r="B668"/>
      <c r="C668"/>
      <c r="D668"/>
      <c r="E668"/>
      <c r="F668" s="7"/>
      <c r="G668" s="52"/>
      <c r="H668" s="7"/>
      <c r="K668"/>
      <c r="L668"/>
    </row>
    <row r="669" spans="1:12" s="58" customFormat="1" x14ac:dyDescent="0.25">
      <c r="A669"/>
      <c r="B669"/>
      <c r="C669"/>
      <c r="D669"/>
      <c r="E669"/>
      <c r="F669" s="7"/>
      <c r="G669" s="52"/>
      <c r="H669" s="7"/>
      <c r="K669"/>
      <c r="L669"/>
    </row>
    <row r="670" spans="1:12" s="58" customFormat="1" x14ac:dyDescent="0.25">
      <c r="A670"/>
      <c r="B670"/>
      <c r="C670"/>
      <c r="D670"/>
      <c r="E670"/>
      <c r="F670" s="7"/>
      <c r="G670" s="52"/>
      <c r="H670" s="7"/>
      <c r="K670"/>
      <c r="L670"/>
    </row>
    <row r="671" spans="1:12" s="58" customFormat="1" x14ac:dyDescent="0.25">
      <c r="A671"/>
      <c r="B671"/>
      <c r="C671"/>
      <c r="D671"/>
      <c r="E671"/>
      <c r="F671" s="7"/>
      <c r="G671" s="52"/>
      <c r="H671" s="7"/>
      <c r="K671"/>
      <c r="L671"/>
    </row>
    <row r="672" spans="1:12" s="58" customFormat="1" x14ac:dyDescent="0.25">
      <c r="A672"/>
      <c r="B672"/>
      <c r="C672"/>
      <c r="D672"/>
      <c r="E672"/>
      <c r="F672" s="7"/>
      <c r="G672" s="52"/>
      <c r="H672" s="7"/>
      <c r="K672"/>
      <c r="L672"/>
    </row>
    <row r="673" spans="1:12" s="58" customFormat="1" x14ac:dyDescent="0.25">
      <c r="A673"/>
      <c r="B673"/>
      <c r="C673"/>
      <c r="D673"/>
      <c r="E673"/>
      <c r="F673" s="7"/>
      <c r="G673" s="52"/>
      <c r="H673" s="7"/>
      <c r="K673"/>
      <c r="L673"/>
    </row>
    <row r="674" spans="1:12" s="58" customFormat="1" x14ac:dyDescent="0.25">
      <c r="A674"/>
      <c r="B674"/>
      <c r="C674"/>
      <c r="D674"/>
      <c r="E674"/>
      <c r="F674" s="7"/>
      <c r="G674" s="52"/>
      <c r="H674" s="7"/>
      <c r="K674"/>
      <c r="L674"/>
    </row>
    <row r="675" spans="1:12" s="58" customFormat="1" x14ac:dyDescent="0.25">
      <c r="A675"/>
      <c r="B675"/>
      <c r="C675"/>
      <c r="D675"/>
      <c r="E675"/>
      <c r="F675" s="7"/>
      <c r="G675" s="52"/>
      <c r="H675" s="7"/>
      <c r="K675"/>
      <c r="L675"/>
    </row>
    <row r="676" spans="1:12" s="58" customFormat="1" x14ac:dyDescent="0.25">
      <c r="A676"/>
      <c r="B676"/>
      <c r="C676"/>
      <c r="D676"/>
      <c r="E676"/>
      <c r="F676" s="7"/>
      <c r="G676" s="52"/>
      <c r="H676" s="7"/>
      <c r="K676"/>
      <c r="L676"/>
    </row>
    <row r="677" spans="1:12" s="58" customFormat="1" x14ac:dyDescent="0.25">
      <c r="A677"/>
      <c r="B677"/>
      <c r="C677"/>
      <c r="D677"/>
      <c r="E677"/>
      <c r="F677" s="7"/>
      <c r="G677" s="52"/>
      <c r="H677" s="7"/>
      <c r="K677"/>
      <c r="L677"/>
    </row>
    <row r="678" spans="1:12" s="58" customFormat="1" x14ac:dyDescent="0.25">
      <c r="A678"/>
      <c r="B678"/>
      <c r="C678"/>
      <c r="D678"/>
      <c r="E678"/>
      <c r="F678" s="7"/>
      <c r="G678" s="52"/>
      <c r="H678" s="7"/>
      <c r="K678"/>
      <c r="L678"/>
    </row>
    <row r="679" spans="1:12" s="58" customFormat="1" x14ac:dyDescent="0.25">
      <c r="A679"/>
      <c r="B679"/>
      <c r="C679"/>
      <c r="D679"/>
      <c r="E679"/>
      <c r="F679" s="7"/>
      <c r="G679" s="52"/>
      <c r="H679" s="7"/>
      <c r="K679"/>
      <c r="L679"/>
    </row>
    <row r="680" spans="1:12" s="58" customFormat="1" x14ac:dyDescent="0.25">
      <c r="A680"/>
      <c r="B680"/>
      <c r="C680"/>
      <c r="D680"/>
      <c r="E680"/>
      <c r="F680" s="7"/>
      <c r="G680" s="52"/>
      <c r="H680" s="7"/>
      <c r="K680"/>
      <c r="L680"/>
    </row>
    <row r="681" spans="1:12" s="58" customFormat="1" x14ac:dyDescent="0.25">
      <c r="A681"/>
      <c r="B681"/>
      <c r="C681"/>
      <c r="D681"/>
      <c r="E681"/>
      <c r="F681" s="7"/>
      <c r="G681" s="52"/>
      <c r="H681" s="7"/>
      <c r="K681"/>
      <c r="L681"/>
    </row>
    <row r="682" spans="1:12" s="58" customFormat="1" x14ac:dyDescent="0.25">
      <c r="A682"/>
      <c r="B682"/>
      <c r="C682"/>
      <c r="D682"/>
      <c r="E682"/>
      <c r="F682" s="7"/>
      <c r="G682" s="52"/>
      <c r="H682" s="7"/>
      <c r="K682"/>
      <c r="L682"/>
    </row>
    <row r="683" spans="1:12" s="58" customFormat="1" x14ac:dyDescent="0.25">
      <c r="A683"/>
      <c r="B683"/>
      <c r="C683"/>
      <c r="D683"/>
      <c r="E683"/>
      <c r="F683" s="7"/>
      <c r="G683" s="52"/>
      <c r="H683" s="7"/>
      <c r="K683"/>
      <c r="L683"/>
    </row>
    <row r="684" spans="1:12" s="58" customFormat="1" x14ac:dyDescent="0.25">
      <c r="A684"/>
      <c r="B684"/>
      <c r="C684"/>
      <c r="D684"/>
      <c r="E684"/>
      <c r="F684" s="7"/>
      <c r="G684" s="52"/>
      <c r="H684" s="7"/>
      <c r="K684"/>
      <c r="L684"/>
    </row>
    <row r="685" spans="1:12" s="58" customFormat="1" x14ac:dyDescent="0.25">
      <c r="A685"/>
      <c r="B685"/>
      <c r="C685"/>
      <c r="D685"/>
      <c r="E685"/>
      <c r="F685" s="7"/>
      <c r="G685" s="52"/>
      <c r="H685" s="7"/>
      <c r="K685"/>
      <c r="L685"/>
    </row>
    <row r="686" spans="1:12" s="58" customFormat="1" x14ac:dyDescent="0.25">
      <c r="A686"/>
      <c r="B686"/>
      <c r="C686"/>
      <c r="D686"/>
      <c r="E686"/>
      <c r="F686" s="7"/>
      <c r="G686" s="52"/>
      <c r="H686" s="7"/>
      <c r="K686"/>
      <c r="L686"/>
    </row>
    <row r="687" spans="1:12" s="58" customFormat="1" x14ac:dyDescent="0.25">
      <c r="A687"/>
      <c r="B687"/>
      <c r="C687"/>
      <c r="D687"/>
      <c r="E687"/>
      <c r="F687" s="7"/>
      <c r="G687" s="52"/>
      <c r="H687" s="7"/>
      <c r="K687"/>
      <c r="L687"/>
    </row>
    <row r="688" spans="1:12" s="58" customFormat="1" x14ac:dyDescent="0.25">
      <c r="A688"/>
      <c r="B688"/>
      <c r="C688"/>
      <c r="D688"/>
      <c r="E688"/>
      <c r="F688" s="7"/>
      <c r="G688" s="52"/>
      <c r="H688" s="7"/>
      <c r="K688"/>
      <c r="L688"/>
    </row>
    <row r="689" spans="1:12" s="58" customFormat="1" x14ac:dyDescent="0.25">
      <c r="A689"/>
      <c r="B689"/>
      <c r="C689"/>
      <c r="D689"/>
      <c r="E689"/>
      <c r="F689" s="7"/>
      <c r="G689" s="52"/>
      <c r="H689" s="7"/>
      <c r="K689"/>
      <c r="L689"/>
    </row>
    <row r="690" spans="1:12" s="58" customFormat="1" x14ac:dyDescent="0.25">
      <c r="A690"/>
      <c r="B690"/>
      <c r="C690"/>
      <c r="D690"/>
      <c r="E690"/>
      <c r="F690" s="7"/>
      <c r="G690" s="52"/>
      <c r="H690" s="7"/>
      <c r="K690"/>
      <c r="L690"/>
    </row>
    <row r="691" spans="1:12" s="58" customFormat="1" x14ac:dyDescent="0.25">
      <c r="A691"/>
      <c r="B691"/>
      <c r="C691"/>
      <c r="D691"/>
      <c r="E691"/>
      <c r="F691" s="7"/>
      <c r="G691" s="52"/>
      <c r="H691" s="7"/>
      <c r="K691"/>
      <c r="L691"/>
    </row>
    <row r="692" spans="1:12" s="58" customFormat="1" x14ac:dyDescent="0.25">
      <c r="A692"/>
      <c r="B692"/>
      <c r="C692"/>
      <c r="D692"/>
      <c r="E692"/>
      <c r="F692" s="7"/>
      <c r="G692" s="52"/>
      <c r="H692" s="7"/>
      <c r="K692"/>
      <c r="L692"/>
    </row>
    <row r="693" spans="1:12" s="58" customFormat="1" x14ac:dyDescent="0.25">
      <c r="A693"/>
      <c r="B693"/>
      <c r="C693"/>
      <c r="D693"/>
      <c r="E693"/>
      <c r="F693" s="7"/>
      <c r="G693" s="52"/>
      <c r="H693" s="7"/>
      <c r="K693"/>
      <c r="L693"/>
    </row>
    <row r="694" spans="1:12" s="58" customFormat="1" x14ac:dyDescent="0.25">
      <c r="A694"/>
      <c r="B694"/>
      <c r="C694"/>
      <c r="D694"/>
      <c r="E694"/>
      <c r="F694" s="7"/>
      <c r="G694" s="52"/>
      <c r="H694" s="7"/>
      <c r="K694"/>
      <c r="L694"/>
    </row>
    <row r="695" spans="1:12" s="58" customFormat="1" x14ac:dyDescent="0.25">
      <c r="A695"/>
      <c r="B695"/>
      <c r="C695"/>
      <c r="D695"/>
      <c r="E695"/>
      <c r="F695" s="7"/>
      <c r="G695" s="52"/>
      <c r="H695" s="7"/>
      <c r="K695"/>
      <c r="L695"/>
    </row>
    <row r="696" spans="1:12" s="58" customFormat="1" x14ac:dyDescent="0.25">
      <c r="A696"/>
      <c r="B696"/>
      <c r="C696"/>
      <c r="D696"/>
      <c r="E696"/>
      <c r="F696" s="7"/>
      <c r="G696" s="52"/>
      <c r="H696" s="7"/>
      <c r="K696"/>
      <c r="L696"/>
    </row>
    <row r="697" spans="1:12" s="58" customFormat="1" x14ac:dyDescent="0.25">
      <c r="A697"/>
      <c r="B697"/>
      <c r="C697"/>
      <c r="D697"/>
      <c r="E697"/>
      <c r="F697" s="7"/>
      <c r="G697" s="52"/>
      <c r="H697" s="7"/>
      <c r="K697"/>
      <c r="L697"/>
    </row>
    <row r="698" spans="1:12" s="58" customFormat="1" x14ac:dyDescent="0.25">
      <c r="A698"/>
      <c r="B698"/>
      <c r="C698"/>
      <c r="D698"/>
      <c r="E698"/>
      <c r="F698" s="7"/>
      <c r="G698" s="52"/>
      <c r="H698" s="7"/>
      <c r="K698"/>
      <c r="L698"/>
    </row>
    <row r="699" spans="1:12" s="58" customFormat="1" x14ac:dyDescent="0.25">
      <c r="A699"/>
      <c r="B699"/>
      <c r="C699"/>
      <c r="D699"/>
      <c r="E699"/>
      <c r="F699" s="7"/>
      <c r="G699" s="52"/>
      <c r="H699" s="7"/>
      <c r="K699"/>
      <c r="L699"/>
    </row>
    <row r="700" spans="1:12" s="58" customFormat="1" x14ac:dyDescent="0.25">
      <c r="A700"/>
      <c r="B700"/>
      <c r="C700"/>
      <c r="D700"/>
      <c r="E700"/>
      <c r="F700" s="7"/>
      <c r="G700" s="52"/>
      <c r="H700" s="7"/>
      <c r="K700"/>
      <c r="L700"/>
    </row>
    <row r="701" spans="1:12" s="58" customFormat="1" x14ac:dyDescent="0.25">
      <c r="A701"/>
      <c r="B701"/>
      <c r="C701"/>
      <c r="D701"/>
      <c r="E701"/>
      <c r="F701" s="7"/>
      <c r="G701" s="52"/>
      <c r="H701" s="7"/>
      <c r="K701"/>
      <c r="L701"/>
    </row>
    <row r="702" spans="1:12" s="58" customFormat="1" x14ac:dyDescent="0.25">
      <c r="A702"/>
      <c r="B702"/>
      <c r="C702"/>
      <c r="D702"/>
      <c r="E702"/>
      <c r="F702" s="7"/>
      <c r="G702" s="52"/>
      <c r="H702" s="7"/>
      <c r="K702"/>
      <c r="L702"/>
    </row>
    <row r="703" spans="1:12" s="58" customFormat="1" x14ac:dyDescent="0.25">
      <c r="A703"/>
      <c r="B703"/>
      <c r="C703"/>
      <c r="D703"/>
      <c r="E703"/>
      <c r="F703" s="7"/>
      <c r="G703" s="52"/>
      <c r="H703" s="7"/>
      <c r="K703"/>
      <c r="L703"/>
    </row>
    <row r="704" spans="1:12" s="58" customFormat="1" x14ac:dyDescent="0.25">
      <c r="A704"/>
      <c r="B704"/>
      <c r="C704"/>
      <c r="D704"/>
      <c r="E704"/>
      <c r="F704" s="7"/>
      <c r="G704" s="52"/>
      <c r="H704" s="7"/>
      <c r="K704"/>
      <c r="L704"/>
    </row>
    <row r="705" spans="1:12" s="58" customFormat="1" x14ac:dyDescent="0.25">
      <c r="A705"/>
      <c r="B705"/>
      <c r="C705"/>
      <c r="D705"/>
      <c r="E705"/>
      <c r="F705" s="7"/>
      <c r="G705" s="52"/>
      <c r="H705" s="7"/>
      <c r="K705"/>
      <c r="L705"/>
    </row>
    <row r="706" spans="1:12" s="58" customFormat="1" x14ac:dyDescent="0.25">
      <c r="A706"/>
      <c r="B706"/>
      <c r="C706"/>
      <c r="D706"/>
      <c r="E706"/>
      <c r="F706" s="7"/>
      <c r="G706" s="52"/>
      <c r="H706" s="7"/>
      <c r="K706"/>
      <c r="L706"/>
    </row>
    <row r="707" spans="1:12" s="58" customFormat="1" x14ac:dyDescent="0.25">
      <c r="A707"/>
      <c r="B707"/>
      <c r="C707"/>
      <c r="D707"/>
      <c r="E707"/>
      <c r="F707" s="7"/>
      <c r="G707" s="52"/>
      <c r="H707" s="7"/>
      <c r="K707"/>
      <c r="L707"/>
    </row>
    <row r="708" spans="1:12" s="58" customFormat="1" x14ac:dyDescent="0.25">
      <c r="A708"/>
      <c r="B708"/>
      <c r="C708"/>
      <c r="D708"/>
      <c r="E708"/>
      <c r="F708" s="7"/>
      <c r="G708" s="52"/>
      <c r="H708" s="7"/>
      <c r="K708"/>
      <c r="L708"/>
    </row>
    <row r="709" spans="1:12" s="58" customFormat="1" x14ac:dyDescent="0.25">
      <c r="A709"/>
      <c r="B709"/>
      <c r="C709"/>
      <c r="D709"/>
      <c r="E709"/>
      <c r="F709" s="7"/>
      <c r="G709" s="52"/>
      <c r="H709" s="7"/>
      <c r="K709"/>
      <c r="L709"/>
    </row>
    <row r="710" spans="1:12" s="58" customFormat="1" x14ac:dyDescent="0.25">
      <c r="A710"/>
      <c r="B710"/>
      <c r="C710"/>
      <c r="D710"/>
      <c r="E710"/>
      <c r="F710" s="7"/>
      <c r="G710" s="52"/>
      <c r="H710" s="7"/>
      <c r="K710"/>
      <c r="L710"/>
    </row>
    <row r="711" spans="1:12" s="58" customFormat="1" x14ac:dyDescent="0.25">
      <c r="A711"/>
      <c r="B711"/>
      <c r="C711"/>
      <c r="D711"/>
      <c r="E711"/>
      <c r="F711" s="7"/>
      <c r="G711" s="52"/>
      <c r="H711" s="7"/>
      <c r="K711"/>
      <c r="L711"/>
    </row>
    <row r="712" spans="1:12" s="58" customFormat="1" x14ac:dyDescent="0.25">
      <c r="A712"/>
      <c r="B712"/>
      <c r="C712"/>
      <c r="D712"/>
      <c r="E712"/>
      <c r="F712" s="7"/>
      <c r="G712" s="52"/>
      <c r="H712" s="7"/>
      <c r="K712"/>
      <c r="L712"/>
    </row>
    <row r="713" spans="1:12" s="58" customFormat="1" x14ac:dyDescent="0.25">
      <c r="A713"/>
      <c r="B713"/>
      <c r="C713"/>
      <c r="D713"/>
      <c r="E713"/>
      <c r="F713" s="7"/>
      <c r="G713" s="52"/>
      <c r="H713" s="7"/>
      <c r="K713"/>
      <c r="L713"/>
    </row>
    <row r="714" spans="1:12" s="58" customFormat="1" x14ac:dyDescent="0.25">
      <c r="A714"/>
      <c r="B714"/>
      <c r="C714"/>
      <c r="D714"/>
      <c r="E714"/>
      <c r="F714" s="7"/>
      <c r="G714" s="52"/>
      <c r="H714" s="7"/>
      <c r="K714"/>
      <c r="L714"/>
    </row>
    <row r="715" spans="1:12" s="58" customFormat="1" x14ac:dyDescent="0.25">
      <c r="A715"/>
      <c r="B715"/>
      <c r="C715"/>
      <c r="D715"/>
      <c r="E715"/>
      <c r="F715" s="7"/>
      <c r="G715" s="52"/>
      <c r="H715" s="7"/>
      <c r="K715"/>
      <c r="L715"/>
    </row>
    <row r="716" spans="1:12" s="58" customFormat="1" x14ac:dyDescent="0.25">
      <c r="A716"/>
      <c r="B716"/>
      <c r="C716"/>
      <c r="D716"/>
      <c r="E716"/>
      <c r="F716" s="7"/>
      <c r="G716" s="52"/>
      <c r="H716" s="7"/>
      <c r="K716"/>
      <c r="L716"/>
    </row>
    <row r="717" spans="1:12" s="58" customFormat="1" x14ac:dyDescent="0.25">
      <c r="A717"/>
      <c r="B717"/>
      <c r="C717"/>
      <c r="D717"/>
      <c r="E717"/>
      <c r="F717" s="7"/>
      <c r="G717" s="52"/>
      <c r="H717" s="7"/>
      <c r="K717"/>
      <c r="L717"/>
    </row>
    <row r="718" spans="1:12" s="58" customFormat="1" x14ac:dyDescent="0.25">
      <c r="A718"/>
      <c r="B718"/>
      <c r="C718"/>
      <c r="D718"/>
      <c r="E718"/>
      <c r="F718" s="7"/>
      <c r="G718" s="52"/>
      <c r="H718" s="7"/>
      <c r="K718"/>
      <c r="L718"/>
    </row>
    <row r="719" spans="1:12" s="58" customFormat="1" x14ac:dyDescent="0.25">
      <c r="A719"/>
      <c r="B719"/>
      <c r="C719"/>
      <c r="D719"/>
      <c r="E719"/>
      <c r="F719" s="7"/>
      <c r="G719" s="52"/>
      <c r="H719" s="7"/>
      <c r="K719"/>
      <c r="L719"/>
    </row>
    <row r="720" spans="1:12" s="58" customFormat="1" x14ac:dyDescent="0.25">
      <c r="A720"/>
      <c r="B720"/>
      <c r="C720"/>
      <c r="D720"/>
      <c r="E720"/>
      <c r="F720" s="7"/>
      <c r="G720" s="52"/>
      <c r="H720" s="7"/>
      <c r="K720"/>
      <c r="L720"/>
    </row>
    <row r="721" spans="1:12" s="58" customFormat="1" x14ac:dyDescent="0.25">
      <c r="A721"/>
      <c r="B721"/>
      <c r="C721"/>
      <c r="D721"/>
      <c r="E721"/>
      <c r="F721" s="7"/>
      <c r="G721" s="52"/>
      <c r="H721" s="7"/>
      <c r="K721"/>
      <c r="L721"/>
    </row>
    <row r="722" spans="1:12" s="58" customFormat="1" x14ac:dyDescent="0.25">
      <c r="A722"/>
      <c r="B722"/>
      <c r="C722"/>
      <c r="D722"/>
      <c r="E722"/>
      <c r="F722" s="7"/>
      <c r="G722" s="52"/>
      <c r="H722" s="7"/>
      <c r="K722"/>
      <c r="L722"/>
    </row>
    <row r="723" spans="1:12" s="58" customFormat="1" x14ac:dyDescent="0.25">
      <c r="A723"/>
      <c r="B723"/>
      <c r="C723"/>
      <c r="D723"/>
      <c r="E723"/>
      <c r="F723" s="7"/>
      <c r="G723" s="52"/>
      <c r="H723" s="7"/>
      <c r="K723"/>
      <c r="L723"/>
    </row>
    <row r="724" spans="1:12" s="58" customFormat="1" x14ac:dyDescent="0.25">
      <c r="A724"/>
      <c r="B724"/>
      <c r="C724"/>
      <c r="D724"/>
      <c r="E724"/>
      <c r="F724" s="7"/>
      <c r="G724" s="52"/>
      <c r="H724" s="7"/>
      <c r="K724"/>
      <c r="L724"/>
    </row>
    <row r="725" spans="1:12" s="58" customFormat="1" x14ac:dyDescent="0.25">
      <c r="A725"/>
      <c r="B725"/>
      <c r="C725"/>
      <c r="D725"/>
      <c r="E725"/>
      <c r="F725" s="7"/>
      <c r="G725" s="52"/>
      <c r="H725" s="7"/>
      <c r="K725"/>
      <c r="L725"/>
    </row>
    <row r="726" spans="1:12" s="58" customFormat="1" x14ac:dyDescent="0.25">
      <c r="A726"/>
      <c r="B726"/>
      <c r="C726"/>
      <c r="D726"/>
      <c r="E726"/>
      <c r="F726" s="7"/>
      <c r="G726" s="52"/>
      <c r="H726" s="7"/>
      <c r="K726"/>
      <c r="L726"/>
    </row>
    <row r="727" spans="1:12" s="58" customFormat="1" x14ac:dyDescent="0.25">
      <c r="A727"/>
      <c r="B727"/>
      <c r="C727"/>
      <c r="D727"/>
      <c r="E727"/>
      <c r="F727" s="7"/>
      <c r="G727" s="52"/>
      <c r="H727" s="7"/>
      <c r="K727"/>
      <c r="L727"/>
    </row>
    <row r="728" spans="1:12" s="58" customFormat="1" x14ac:dyDescent="0.25">
      <c r="A728"/>
      <c r="B728"/>
      <c r="C728"/>
      <c r="D728"/>
      <c r="E728"/>
      <c r="F728" s="7"/>
      <c r="G728" s="52"/>
      <c r="H728" s="7"/>
      <c r="K728"/>
      <c r="L728"/>
    </row>
    <row r="729" spans="1:12" s="58" customFormat="1" x14ac:dyDescent="0.25">
      <c r="A729"/>
      <c r="B729"/>
      <c r="C729"/>
      <c r="D729"/>
      <c r="E729"/>
      <c r="F729" s="7"/>
      <c r="G729" s="52"/>
      <c r="H729" s="7"/>
      <c r="K729"/>
      <c r="L729"/>
    </row>
    <row r="730" spans="1:12" s="58" customFormat="1" x14ac:dyDescent="0.25">
      <c r="A730"/>
      <c r="B730"/>
      <c r="C730"/>
      <c r="D730"/>
      <c r="E730"/>
      <c r="F730" s="7"/>
      <c r="G730" s="52"/>
      <c r="H730" s="7"/>
      <c r="K730"/>
      <c r="L730"/>
    </row>
    <row r="731" spans="1:12" s="58" customFormat="1" x14ac:dyDescent="0.25">
      <c r="A731"/>
      <c r="B731"/>
      <c r="C731"/>
      <c r="D731"/>
      <c r="E731"/>
      <c r="F731" s="7"/>
      <c r="G731" s="52"/>
      <c r="H731" s="7"/>
      <c r="K731"/>
      <c r="L731"/>
    </row>
    <row r="732" spans="1:12" s="58" customFormat="1" x14ac:dyDescent="0.25">
      <c r="A732"/>
      <c r="B732"/>
      <c r="C732"/>
      <c r="D732"/>
      <c r="E732"/>
      <c r="F732" s="7"/>
      <c r="G732" s="52"/>
      <c r="H732" s="7"/>
      <c r="K732"/>
      <c r="L732"/>
    </row>
    <row r="733" spans="1:12" s="58" customFormat="1" x14ac:dyDescent="0.25">
      <c r="A733"/>
      <c r="B733"/>
      <c r="C733"/>
      <c r="D733"/>
      <c r="E733"/>
      <c r="F733" s="7"/>
      <c r="G733" s="52"/>
      <c r="H733" s="7"/>
      <c r="K733"/>
      <c r="L733"/>
    </row>
    <row r="734" spans="1:12" s="58" customFormat="1" x14ac:dyDescent="0.25">
      <c r="A734"/>
      <c r="B734"/>
      <c r="C734"/>
      <c r="D734"/>
      <c r="E734"/>
      <c r="F734" s="7"/>
      <c r="G734" s="52"/>
      <c r="H734" s="7"/>
      <c r="K734"/>
      <c r="L734"/>
    </row>
    <row r="735" spans="1:12" s="58" customFormat="1" x14ac:dyDescent="0.25">
      <c r="A735"/>
      <c r="B735"/>
      <c r="C735"/>
      <c r="D735"/>
      <c r="E735"/>
      <c r="F735" s="7"/>
      <c r="G735" s="52"/>
      <c r="H735" s="7"/>
      <c r="K735"/>
      <c r="L735"/>
    </row>
    <row r="736" spans="1:12" s="58" customFormat="1" x14ac:dyDescent="0.25">
      <c r="A736"/>
      <c r="B736"/>
      <c r="C736"/>
      <c r="D736"/>
      <c r="E736"/>
      <c r="F736" s="7"/>
      <c r="G736" s="52"/>
      <c r="H736" s="7"/>
      <c r="K736"/>
      <c r="L736"/>
    </row>
    <row r="737" spans="1:12" s="58" customFormat="1" x14ac:dyDescent="0.25">
      <c r="A737"/>
      <c r="B737"/>
      <c r="C737"/>
      <c r="D737"/>
      <c r="E737"/>
      <c r="F737" s="7"/>
      <c r="G737" s="52"/>
      <c r="H737" s="7"/>
      <c r="K737"/>
      <c r="L737"/>
    </row>
    <row r="738" spans="1:12" s="58" customFormat="1" x14ac:dyDescent="0.25">
      <c r="A738"/>
      <c r="B738"/>
      <c r="C738"/>
      <c r="D738"/>
      <c r="E738"/>
      <c r="F738" s="7"/>
      <c r="G738" s="52"/>
      <c r="H738" s="7"/>
      <c r="K738"/>
      <c r="L738"/>
    </row>
    <row r="739" spans="1:12" s="58" customFormat="1" x14ac:dyDescent="0.25">
      <c r="A739"/>
      <c r="B739"/>
      <c r="C739"/>
      <c r="D739"/>
      <c r="E739"/>
      <c r="F739" s="7"/>
      <c r="G739" s="52"/>
      <c r="H739" s="7"/>
      <c r="K739"/>
      <c r="L739"/>
    </row>
    <row r="740" spans="1:12" s="58" customFormat="1" x14ac:dyDescent="0.25">
      <c r="A740"/>
      <c r="B740"/>
      <c r="C740"/>
      <c r="D740"/>
      <c r="E740"/>
      <c r="F740" s="7"/>
      <c r="G740" s="52"/>
      <c r="H740" s="7"/>
      <c r="K740"/>
      <c r="L740"/>
    </row>
    <row r="741" spans="1:12" s="58" customFormat="1" x14ac:dyDescent="0.25">
      <c r="A741"/>
      <c r="B741"/>
      <c r="C741"/>
      <c r="D741"/>
      <c r="E741"/>
      <c r="F741" s="7"/>
      <c r="G741" s="52"/>
      <c r="H741" s="7"/>
      <c r="K741"/>
      <c r="L741"/>
    </row>
    <row r="742" spans="1:12" s="58" customFormat="1" x14ac:dyDescent="0.25">
      <c r="A742"/>
      <c r="B742"/>
      <c r="C742"/>
      <c r="D742"/>
      <c r="E742"/>
      <c r="F742" s="7"/>
      <c r="G742" s="52"/>
      <c r="H742" s="7"/>
      <c r="K742"/>
      <c r="L742"/>
    </row>
    <row r="743" spans="1:12" s="58" customFormat="1" x14ac:dyDescent="0.25">
      <c r="A743"/>
      <c r="B743"/>
      <c r="C743"/>
      <c r="D743"/>
      <c r="E743"/>
      <c r="F743" s="7"/>
      <c r="G743" s="52"/>
      <c r="H743" s="7"/>
      <c r="K743"/>
      <c r="L743"/>
    </row>
    <row r="744" spans="1:12" s="58" customFormat="1" x14ac:dyDescent="0.25">
      <c r="A744"/>
      <c r="B744"/>
      <c r="C744"/>
      <c r="D744"/>
      <c r="E744"/>
      <c r="F744" s="7"/>
      <c r="G744" s="52"/>
      <c r="H744" s="7"/>
      <c r="K744"/>
      <c r="L744"/>
    </row>
    <row r="745" spans="1:12" s="58" customFormat="1" x14ac:dyDescent="0.25">
      <c r="A745"/>
      <c r="B745"/>
      <c r="C745"/>
      <c r="D745"/>
      <c r="E745"/>
      <c r="F745" s="7"/>
      <c r="G745" s="52"/>
      <c r="H745" s="7"/>
      <c r="K745"/>
      <c r="L745"/>
    </row>
    <row r="746" spans="1:12" s="58" customFormat="1" x14ac:dyDescent="0.25">
      <c r="A746"/>
      <c r="B746"/>
      <c r="C746"/>
      <c r="D746"/>
      <c r="E746"/>
      <c r="F746" s="7"/>
      <c r="G746" s="52"/>
      <c r="H746" s="7"/>
      <c r="K746"/>
      <c r="L746"/>
    </row>
    <row r="747" spans="1:12" s="58" customFormat="1" x14ac:dyDescent="0.25">
      <c r="A747"/>
      <c r="B747"/>
      <c r="C747"/>
      <c r="D747"/>
      <c r="E747"/>
      <c r="F747" s="7"/>
      <c r="G747" s="52"/>
      <c r="H747" s="7"/>
      <c r="K747"/>
      <c r="L747"/>
    </row>
    <row r="748" spans="1:12" s="58" customFormat="1" x14ac:dyDescent="0.25">
      <c r="A748"/>
      <c r="B748"/>
      <c r="C748"/>
      <c r="D748"/>
      <c r="E748"/>
      <c r="F748" s="7"/>
      <c r="G748" s="52"/>
      <c r="H748" s="7"/>
      <c r="K748"/>
      <c r="L748"/>
    </row>
    <row r="749" spans="1:12" s="58" customFormat="1" x14ac:dyDescent="0.25">
      <c r="A749"/>
      <c r="B749"/>
      <c r="C749"/>
      <c r="D749"/>
      <c r="E749"/>
      <c r="F749" s="7"/>
      <c r="G749" s="52"/>
      <c r="H749" s="7"/>
      <c r="K749"/>
      <c r="L749"/>
    </row>
    <row r="750" spans="1:12" s="58" customFormat="1" x14ac:dyDescent="0.25">
      <c r="A750"/>
      <c r="B750"/>
      <c r="C750"/>
      <c r="D750"/>
      <c r="E750"/>
      <c r="F750" s="7"/>
      <c r="G750" s="52"/>
      <c r="H750" s="7"/>
      <c r="K750"/>
      <c r="L750"/>
    </row>
    <row r="751" spans="1:12" s="58" customFormat="1" x14ac:dyDescent="0.25">
      <c r="A751"/>
      <c r="B751"/>
      <c r="C751"/>
      <c r="D751"/>
      <c r="E751"/>
      <c r="F751" s="7"/>
      <c r="G751" s="52"/>
      <c r="H751" s="7"/>
      <c r="K751"/>
      <c r="L751"/>
    </row>
    <row r="752" spans="1:12" s="58" customFormat="1" x14ac:dyDescent="0.25">
      <c r="A752"/>
      <c r="B752"/>
      <c r="C752"/>
      <c r="D752"/>
      <c r="E752"/>
      <c r="F752" s="7"/>
      <c r="G752" s="52"/>
      <c r="H752" s="7"/>
      <c r="K752"/>
      <c r="L752"/>
    </row>
    <row r="753" spans="1:12" s="58" customFormat="1" x14ac:dyDescent="0.25">
      <c r="A753"/>
      <c r="B753"/>
      <c r="C753"/>
      <c r="D753"/>
      <c r="E753"/>
      <c r="F753" s="7"/>
      <c r="G753" s="52"/>
      <c r="H753" s="7"/>
      <c r="K753"/>
      <c r="L753"/>
    </row>
    <row r="754" spans="1:12" s="58" customFormat="1" x14ac:dyDescent="0.25">
      <c r="A754"/>
      <c r="B754"/>
      <c r="C754"/>
      <c r="D754"/>
      <c r="E754"/>
      <c r="F754" s="7"/>
      <c r="G754" s="52"/>
      <c r="H754" s="7"/>
      <c r="K754"/>
      <c r="L754"/>
    </row>
    <row r="755" spans="1:12" s="58" customFormat="1" x14ac:dyDescent="0.25">
      <c r="A755"/>
      <c r="B755"/>
      <c r="C755"/>
      <c r="D755"/>
      <c r="E755"/>
      <c r="F755" s="7"/>
      <c r="G755" s="52"/>
      <c r="H755" s="7"/>
      <c r="K755"/>
      <c r="L755"/>
    </row>
    <row r="756" spans="1:12" s="58" customFormat="1" x14ac:dyDescent="0.25">
      <c r="A756"/>
      <c r="B756"/>
      <c r="C756"/>
      <c r="D756"/>
      <c r="E756"/>
      <c r="F756" s="7"/>
      <c r="G756" s="52"/>
      <c r="H756" s="7"/>
      <c r="K756"/>
      <c r="L756"/>
    </row>
    <row r="757" spans="1:12" s="58" customFormat="1" x14ac:dyDescent="0.25">
      <c r="A757"/>
      <c r="B757"/>
      <c r="C757"/>
      <c r="D757"/>
      <c r="E757"/>
      <c r="F757" s="7"/>
      <c r="G757" s="52"/>
      <c r="H757" s="7"/>
      <c r="K757"/>
      <c r="L757"/>
    </row>
    <row r="758" spans="1:12" s="58" customFormat="1" x14ac:dyDescent="0.25">
      <c r="A758"/>
      <c r="B758"/>
      <c r="C758"/>
      <c r="D758"/>
      <c r="E758"/>
      <c r="F758" s="7"/>
      <c r="G758" s="52"/>
      <c r="H758" s="7"/>
      <c r="K758"/>
      <c r="L758"/>
    </row>
    <row r="759" spans="1:12" s="58" customFormat="1" x14ac:dyDescent="0.25">
      <c r="A759"/>
      <c r="B759"/>
      <c r="C759"/>
      <c r="D759"/>
      <c r="E759"/>
      <c r="F759" s="7"/>
      <c r="G759" s="52"/>
      <c r="H759" s="7"/>
      <c r="K759"/>
      <c r="L759"/>
    </row>
    <row r="760" spans="1:12" s="58" customFormat="1" x14ac:dyDescent="0.25">
      <c r="A760"/>
      <c r="B760"/>
      <c r="C760"/>
      <c r="D760"/>
      <c r="E760"/>
      <c r="F760" s="7"/>
      <c r="G760" s="52"/>
      <c r="H760" s="7"/>
      <c r="K760"/>
      <c r="L760"/>
    </row>
    <row r="761" spans="1:12" s="58" customFormat="1" x14ac:dyDescent="0.25">
      <c r="A761"/>
      <c r="B761"/>
      <c r="C761"/>
      <c r="D761"/>
      <c r="E761"/>
      <c r="F761" s="7"/>
      <c r="G761" s="52"/>
      <c r="H761" s="7"/>
      <c r="K761"/>
      <c r="L761"/>
    </row>
    <row r="762" spans="1:12" s="58" customFormat="1" x14ac:dyDescent="0.25">
      <c r="A762"/>
      <c r="B762"/>
      <c r="C762"/>
      <c r="D762"/>
      <c r="E762"/>
      <c r="F762" s="7"/>
      <c r="G762" s="52"/>
      <c r="H762" s="7"/>
      <c r="K762"/>
      <c r="L762"/>
    </row>
    <row r="763" spans="1:12" s="58" customFormat="1" x14ac:dyDescent="0.25">
      <c r="A763"/>
      <c r="B763"/>
      <c r="C763"/>
      <c r="D763"/>
      <c r="E763"/>
      <c r="F763" s="7"/>
      <c r="G763" s="52"/>
      <c r="H763" s="7"/>
      <c r="K763"/>
      <c r="L763"/>
    </row>
    <row r="764" spans="1:12" s="58" customFormat="1" x14ac:dyDescent="0.25">
      <c r="A764"/>
      <c r="B764"/>
      <c r="C764"/>
      <c r="D764"/>
      <c r="E764"/>
      <c r="F764" s="7"/>
      <c r="G764" s="52"/>
      <c r="H764" s="7"/>
      <c r="K764"/>
      <c r="L764"/>
    </row>
    <row r="765" spans="1:12" s="58" customFormat="1" x14ac:dyDescent="0.25">
      <c r="A765"/>
      <c r="B765"/>
      <c r="C765"/>
      <c r="D765"/>
      <c r="E765"/>
      <c r="F765" s="7"/>
      <c r="G765" s="52"/>
      <c r="H765" s="7"/>
      <c r="K765"/>
      <c r="L765"/>
    </row>
    <row r="766" spans="1:12" s="58" customFormat="1" x14ac:dyDescent="0.25">
      <c r="A766"/>
      <c r="B766"/>
      <c r="C766"/>
      <c r="D766"/>
      <c r="E766"/>
      <c r="F766" s="7"/>
      <c r="G766" s="52"/>
      <c r="H766" s="7"/>
      <c r="K766"/>
      <c r="L766"/>
    </row>
    <row r="767" spans="1:12" s="58" customFormat="1" x14ac:dyDescent="0.25">
      <c r="A767"/>
      <c r="B767"/>
      <c r="C767"/>
      <c r="D767"/>
      <c r="E767"/>
      <c r="F767" s="7"/>
      <c r="G767" s="52"/>
      <c r="H767" s="7"/>
      <c r="K767"/>
      <c r="L767"/>
    </row>
    <row r="768" spans="1:12" s="58" customFormat="1" x14ac:dyDescent="0.25">
      <c r="A768"/>
      <c r="B768"/>
      <c r="C768"/>
      <c r="D768"/>
      <c r="E768"/>
      <c r="F768" s="7"/>
      <c r="G768" s="52"/>
      <c r="H768" s="7"/>
      <c r="K768"/>
      <c r="L768"/>
    </row>
    <row r="769" spans="1:12" s="58" customFormat="1" x14ac:dyDescent="0.25">
      <c r="A769"/>
      <c r="B769"/>
      <c r="C769"/>
      <c r="D769"/>
      <c r="E769"/>
      <c r="F769" s="7"/>
      <c r="G769" s="52"/>
      <c r="H769" s="7"/>
      <c r="K769"/>
      <c r="L769"/>
    </row>
    <row r="770" spans="1:12" s="58" customFormat="1" x14ac:dyDescent="0.25">
      <c r="A770"/>
      <c r="B770"/>
      <c r="C770"/>
      <c r="D770"/>
      <c r="E770"/>
      <c r="F770" s="7"/>
      <c r="G770" s="52"/>
      <c r="H770" s="7"/>
      <c r="K770"/>
      <c r="L770"/>
    </row>
    <row r="771" spans="1:12" s="58" customFormat="1" x14ac:dyDescent="0.25">
      <c r="A771"/>
      <c r="B771"/>
      <c r="C771"/>
      <c r="D771"/>
      <c r="E771"/>
      <c r="F771" s="7"/>
      <c r="G771" s="52"/>
      <c r="H771" s="7"/>
      <c r="K771"/>
      <c r="L771"/>
    </row>
    <row r="772" spans="1:12" s="58" customFormat="1" x14ac:dyDescent="0.25">
      <c r="A772"/>
      <c r="B772"/>
      <c r="C772"/>
      <c r="D772"/>
      <c r="E772"/>
      <c r="F772" s="7"/>
      <c r="G772" s="52"/>
      <c r="H772" s="7"/>
      <c r="K772"/>
      <c r="L772"/>
    </row>
    <row r="773" spans="1:12" s="58" customFormat="1" x14ac:dyDescent="0.25">
      <c r="A773"/>
      <c r="B773"/>
      <c r="C773"/>
      <c r="D773"/>
      <c r="E773"/>
      <c r="F773" s="7"/>
      <c r="G773" s="52"/>
      <c r="H773" s="7"/>
      <c r="K773"/>
      <c r="L773"/>
    </row>
    <row r="774" spans="1:12" s="58" customFormat="1" x14ac:dyDescent="0.25">
      <c r="A774"/>
      <c r="B774"/>
      <c r="C774"/>
      <c r="D774"/>
      <c r="E774"/>
      <c r="F774" s="7"/>
      <c r="G774" s="52"/>
      <c r="H774" s="7"/>
      <c r="K774"/>
      <c r="L774"/>
    </row>
    <row r="775" spans="1:12" s="58" customFormat="1" x14ac:dyDescent="0.25">
      <c r="A775"/>
      <c r="B775"/>
      <c r="C775"/>
      <c r="D775"/>
      <c r="E775"/>
      <c r="F775" s="7"/>
      <c r="G775" s="52"/>
      <c r="H775" s="7"/>
      <c r="K775"/>
      <c r="L775"/>
    </row>
    <row r="776" spans="1:12" s="58" customFormat="1" x14ac:dyDescent="0.25">
      <c r="A776"/>
      <c r="B776"/>
      <c r="C776"/>
      <c r="D776"/>
      <c r="E776"/>
      <c r="F776" s="7"/>
      <c r="G776" s="52"/>
      <c r="H776" s="7"/>
      <c r="K776"/>
      <c r="L776"/>
    </row>
    <row r="777" spans="1:12" s="58" customFormat="1" x14ac:dyDescent="0.25">
      <c r="A777"/>
      <c r="B777"/>
      <c r="C777"/>
      <c r="D777"/>
      <c r="E777"/>
      <c r="F777" s="7"/>
      <c r="G777" s="52"/>
      <c r="H777" s="7"/>
      <c r="K777"/>
      <c r="L777"/>
    </row>
    <row r="778" spans="1:12" s="58" customFormat="1" x14ac:dyDescent="0.25">
      <c r="A778"/>
      <c r="B778"/>
      <c r="C778"/>
      <c r="D778"/>
      <c r="E778"/>
      <c r="F778" s="7"/>
      <c r="G778" s="52"/>
      <c r="H778" s="7"/>
      <c r="K778"/>
      <c r="L778"/>
    </row>
    <row r="779" spans="1:12" s="58" customFormat="1" x14ac:dyDescent="0.25">
      <c r="A779"/>
      <c r="B779"/>
      <c r="C779"/>
      <c r="D779"/>
      <c r="E779"/>
      <c r="F779" s="7"/>
      <c r="G779" s="52"/>
      <c r="H779" s="7"/>
      <c r="K779"/>
      <c r="L779"/>
    </row>
    <row r="780" spans="1:12" s="58" customFormat="1" x14ac:dyDescent="0.25">
      <c r="A780"/>
      <c r="B780"/>
      <c r="C780"/>
      <c r="D780"/>
      <c r="E780"/>
      <c r="F780" s="7"/>
      <c r="G780" s="52"/>
      <c r="H780" s="7"/>
      <c r="K780"/>
      <c r="L780"/>
    </row>
    <row r="781" spans="1:12" s="58" customFormat="1" x14ac:dyDescent="0.25">
      <c r="A781"/>
      <c r="B781"/>
      <c r="C781"/>
      <c r="D781"/>
      <c r="E781"/>
      <c r="F781" s="7"/>
      <c r="G781" s="52"/>
      <c r="H781" s="7"/>
      <c r="K781"/>
      <c r="L781"/>
    </row>
    <row r="782" spans="1:12" s="58" customFormat="1" x14ac:dyDescent="0.25">
      <c r="A782"/>
      <c r="B782"/>
      <c r="C782"/>
      <c r="D782"/>
      <c r="E782"/>
      <c r="F782" s="7"/>
      <c r="G782" s="52"/>
      <c r="H782" s="7"/>
      <c r="K782"/>
      <c r="L782"/>
    </row>
    <row r="783" spans="1:12" s="58" customFormat="1" x14ac:dyDescent="0.25">
      <c r="A783"/>
      <c r="B783"/>
      <c r="C783"/>
      <c r="D783"/>
      <c r="E783"/>
      <c r="F783" s="7"/>
      <c r="G783" s="52"/>
      <c r="H783" s="7"/>
      <c r="K783"/>
      <c r="L783"/>
    </row>
    <row r="784" spans="1:12" s="58" customFormat="1" x14ac:dyDescent="0.25">
      <c r="A784"/>
      <c r="B784"/>
      <c r="C784"/>
      <c r="D784"/>
      <c r="E784"/>
      <c r="F784" s="7"/>
      <c r="G784" s="52"/>
      <c r="H784" s="7"/>
      <c r="K784"/>
      <c r="L784"/>
    </row>
    <row r="785" spans="1:12" s="58" customFormat="1" x14ac:dyDescent="0.25">
      <c r="A785"/>
      <c r="B785"/>
      <c r="C785"/>
      <c r="D785"/>
      <c r="E785"/>
      <c r="F785" s="7"/>
      <c r="G785" s="52"/>
      <c r="H785" s="7"/>
      <c r="K785"/>
      <c r="L785"/>
    </row>
    <row r="786" spans="1:12" s="58" customFormat="1" x14ac:dyDescent="0.25">
      <c r="A786"/>
      <c r="B786"/>
      <c r="C786"/>
      <c r="D786"/>
      <c r="E786"/>
      <c r="F786" s="7"/>
      <c r="G786" s="52"/>
      <c r="H786" s="7"/>
      <c r="K786"/>
      <c r="L786"/>
    </row>
    <row r="787" spans="1:12" s="58" customFormat="1" x14ac:dyDescent="0.25">
      <c r="A787"/>
      <c r="B787"/>
      <c r="C787"/>
      <c r="D787"/>
      <c r="E787"/>
      <c r="F787" s="7"/>
      <c r="G787" s="52"/>
      <c r="H787" s="7"/>
      <c r="K787"/>
      <c r="L787"/>
    </row>
    <row r="788" spans="1:12" s="58" customFormat="1" x14ac:dyDescent="0.25">
      <c r="A788"/>
      <c r="B788"/>
      <c r="C788"/>
      <c r="D788"/>
      <c r="E788"/>
      <c r="F788" s="7"/>
      <c r="G788" s="52"/>
      <c r="H788" s="7"/>
      <c r="K788"/>
      <c r="L788"/>
    </row>
    <row r="789" spans="1:12" s="58" customFormat="1" x14ac:dyDescent="0.25">
      <c r="A789"/>
      <c r="B789"/>
      <c r="C789"/>
      <c r="D789"/>
      <c r="E789"/>
      <c r="F789" s="7"/>
      <c r="G789" s="52"/>
      <c r="H789" s="7"/>
      <c r="K789"/>
      <c r="L789"/>
    </row>
    <row r="790" spans="1:12" s="58" customFormat="1" x14ac:dyDescent="0.25">
      <c r="A790"/>
      <c r="B790"/>
      <c r="C790"/>
      <c r="D790"/>
      <c r="E790"/>
      <c r="F790" s="7"/>
      <c r="G790" s="52"/>
      <c r="H790" s="7"/>
      <c r="K790"/>
      <c r="L790"/>
    </row>
    <row r="791" spans="1:12" s="58" customFormat="1" x14ac:dyDescent="0.25">
      <c r="A791"/>
      <c r="B791"/>
      <c r="C791"/>
      <c r="D791"/>
      <c r="E791"/>
      <c r="F791" s="7"/>
      <c r="G791" s="52"/>
      <c r="H791" s="7"/>
      <c r="K791"/>
      <c r="L791"/>
    </row>
    <row r="792" spans="1:12" s="58" customFormat="1" x14ac:dyDescent="0.25">
      <c r="A792"/>
      <c r="B792"/>
      <c r="C792"/>
      <c r="D792"/>
      <c r="E792"/>
      <c r="F792" s="7"/>
      <c r="G792" s="52"/>
      <c r="H792" s="7"/>
      <c r="K792"/>
      <c r="L792"/>
    </row>
    <row r="793" spans="1:12" s="58" customFormat="1" x14ac:dyDescent="0.25">
      <c r="A793"/>
      <c r="B793"/>
      <c r="C793"/>
      <c r="D793"/>
      <c r="E793"/>
      <c r="F793" s="7"/>
      <c r="G793" s="52"/>
      <c r="H793" s="7"/>
      <c r="K793"/>
      <c r="L793"/>
    </row>
    <row r="794" spans="1:12" s="58" customFormat="1" x14ac:dyDescent="0.25">
      <c r="A794"/>
      <c r="B794"/>
      <c r="C794"/>
      <c r="D794"/>
      <c r="E794"/>
      <c r="F794" s="7"/>
      <c r="G794" s="52"/>
      <c r="H794" s="7"/>
      <c r="K794"/>
      <c r="L794"/>
    </row>
    <row r="795" spans="1:12" s="58" customFormat="1" x14ac:dyDescent="0.25">
      <c r="A795"/>
      <c r="B795"/>
      <c r="C795"/>
      <c r="D795"/>
      <c r="E795"/>
      <c r="F795" s="7"/>
      <c r="G795" s="52"/>
      <c r="H795" s="7"/>
      <c r="K795"/>
      <c r="L795"/>
    </row>
    <row r="796" spans="1:12" s="58" customFormat="1" x14ac:dyDescent="0.25">
      <c r="A796"/>
      <c r="B796"/>
      <c r="C796"/>
      <c r="D796"/>
      <c r="E796"/>
      <c r="F796" s="7"/>
      <c r="G796" s="52"/>
      <c r="H796" s="7"/>
      <c r="K796"/>
      <c r="L796"/>
    </row>
    <row r="797" spans="1:12" s="58" customFormat="1" x14ac:dyDescent="0.25">
      <c r="A797"/>
      <c r="B797"/>
      <c r="C797"/>
      <c r="D797"/>
      <c r="E797"/>
      <c r="F797" s="7"/>
      <c r="G797" s="52"/>
      <c r="H797" s="7"/>
      <c r="K797"/>
      <c r="L797"/>
    </row>
    <row r="798" spans="1:12" s="58" customFormat="1" x14ac:dyDescent="0.25">
      <c r="A798"/>
      <c r="B798"/>
      <c r="C798"/>
      <c r="D798"/>
      <c r="E798"/>
      <c r="F798" s="7"/>
      <c r="G798" s="52"/>
      <c r="H798" s="7"/>
      <c r="K798"/>
      <c r="L798"/>
    </row>
    <row r="799" spans="1:12" s="58" customFormat="1" x14ac:dyDescent="0.25">
      <c r="A799"/>
      <c r="B799"/>
      <c r="C799"/>
      <c r="D799"/>
      <c r="E799"/>
      <c r="F799" s="7"/>
      <c r="G799" s="52"/>
      <c r="H799" s="7"/>
      <c r="K799"/>
      <c r="L799"/>
    </row>
    <row r="800" spans="1:12" s="58" customFormat="1" x14ac:dyDescent="0.25">
      <c r="A800"/>
      <c r="B800"/>
      <c r="C800"/>
      <c r="D800"/>
      <c r="E800"/>
      <c r="F800" s="7"/>
      <c r="G800" s="52"/>
      <c r="H800" s="7"/>
      <c r="K800"/>
      <c r="L800"/>
    </row>
    <row r="801" spans="1:12" s="58" customFormat="1" x14ac:dyDescent="0.25">
      <c r="A801"/>
      <c r="B801"/>
      <c r="C801"/>
      <c r="D801"/>
      <c r="E801"/>
      <c r="F801" s="7"/>
      <c r="G801" s="52"/>
      <c r="H801" s="7"/>
      <c r="K801"/>
      <c r="L801"/>
    </row>
    <row r="802" spans="1:12" s="58" customFormat="1" x14ac:dyDescent="0.25">
      <c r="A802"/>
      <c r="B802"/>
      <c r="C802"/>
      <c r="D802"/>
      <c r="E802"/>
      <c r="F802" s="7"/>
      <c r="G802" s="52"/>
      <c r="H802" s="7"/>
      <c r="K802"/>
      <c r="L802"/>
    </row>
    <row r="803" spans="1:12" s="58" customFormat="1" x14ac:dyDescent="0.25">
      <c r="A803"/>
      <c r="B803"/>
      <c r="C803"/>
      <c r="D803"/>
      <c r="E803"/>
      <c r="F803" s="7"/>
      <c r="G803" s="52"/>
      <c r="H803" s="7"/>
      <c r="K803"/>
      <c r="L803"/>
    </row>
    <row r="804" spans="1:12" s="58" customFormat="1" x14ac:dyDescent="0.25">
      <c r="A804"/>
      <c r="B804"/>
      <c r="C804"/>
      <c r="D804"/>
      <c r="E804"/>
      <c r="F804" s="7"/>
      <c r="G804" s="52"/>
      <c r="H804" s="7"/>
      <c r="K804"/>
      <c r="L804"/>
    </row>
    <row r="805" spans="1:12" s="58" customFormat="1" x14ac:dyDescent="0.25">
      <c r="A805"/>
      <c r="B805"/>
      <c r="C805"/>
      <c r="D805"/>
      <c r="E805"/>
      <c r="F805" s="7"/>
      <c r="G805" s="52"/>
      <c r="H805" s="7"/>
      <c r="K805"/>
      <c r="L805"/>
    </row>
    <row r="806" spans="1:12" s="58" customFormat="1" x14ac:dyDescent="0.25">
      <c r="A806"/>
      <c r="B806"/>
      <c r="C806"/>
      <c r="D806"/>
      <c r="E806"/>
      <c r="F806" s="7"/>
      <c r="G806" s="52"/>
      <c r="H806" s="7"/>
      <c r="K806"/>
      <c r="L806"/>
    </row>
    <row r="807" spans="1:12" s="58" customFormat="1" x14ac:dyDescent="0.25">
      <c r="A807"/>
      <c r="B807"/>
      <c r="C807"/>
      <c r="D807"/>
      <c r="E807"/>
      <c r="F807" s="7"/>
      <c r="G807" s="52"/>
      <c r="H807" s="7"/>
      <c r="K807"/>
      <c r="L807"/>
    </row>
    <row r="808" spans="1:12" s="58" customFormat="1" x14ac:dyDescent="0.25">
      <c r="A808"/>
      <c r="B808"/>
      <c r="C808"/>
      <c r="D808"/>
      <c r="E808"/>
      <c r="F808" s="7"/>
      <c r="G808" s="52"/>
      <c r="H808" s="7"/>
      <c r="K808"/>
      <c r="L808"/>
    </row>
    <row r="809" spans="1:12" s="58" customFormat="1" x14ac:dyDescent="0.25">
      <c r="A809"/>
      <c r="B809"/>
      <c r="C809"/>
      <c r="D809"/>
      <c r="E809"/>
      <c r="F809" s="7"/>
      <c r="G809" s="52"/>
      <c r="H809" s="7"/>
      <c r="K809"/>
      <c r="L809"/>
    </row>
    <row r="810" spans="1:12" s="58" customFormat="1" x14ac:dyDescent="0.25">
      <c r="A810"/>
      <c r="B810"/>
      <c r="C810"/>
      <c r="D810"/>
      <c r="E810"/>
      <c r="F810" s="7"/>
      <c r="G810" s="52"/>
      <c r="H810" s="7"/>
      <c r="K810"/>
      <c r="L810"/>
    </row>
    <row r="811" spans="1:12" s="58" customFormat="1" x14ac:dyDescent="0.25">
      <c r="A811"/>
      <c r="B811"/>
      <c r="C811"/>
      <c r="D811"/>
      <c r="E811"/>
      <c r="F811" s="7"/>
      <c r="G811" s="52"/>
      <c r="H811" s="7"/>
      <c r="K811"/>
      <c r="L811"/>
    </row>
    <row r="812" spans="1:12" s="58" customFormat="1" x14ac:dyDescent="0.25">
      <c r="A812"/>
      <c r="B812"/>
      <c r="C812"/>
      <c r="D812"/>
      <c r="E812"/>
      <c r="F812" s="7"/>
      <c r="G812" s="52"/>
      <c r="H812" s="7"/>
      <c r="K812"/>
      <c r="L812"/>
    </row>
    <row r="813" spans="1:12" s="58" customFormat="1" x14ac:dyDescent="0.25">
      <c r="A813"/>
      <c r="B813"/>
      <c r="C813"/>
      <c r="D813"/>
      <c r="E813"/>
      <c r="F813" s="7"/>
      <c r="G813" s="52"/>
      <c r="H813" s="7"/>
      <c r="K813"/>
      <c r="L813"/>
    </row>
    <row r="814" spans="1:12" s="58" customFormat="1" x14ac:dyDescent="0.25">
      <c r="A814"/>
      <c r="B814"/>
      <c r="C814"/>
      <c r="D814"/>
      <c r="E814"/>
      <c r="F814" s="7"/>
      <c r="G814" s="52"/>
      <c r="H814" s="7"/>
      <c r="K814"/>
      <c r="L814"/>
    </row>
    <row r="815" spans="1:12" s="58" customFormat="1" x14ac:dyDescent="0.25">
      <c r="A815"/>
      <c r="B815"/>
      <c r="C815"/>
      <c r="D815"/>
      <c r="E815"/>
      <c r="F815" s="7"/>
      <c r="G815" s="52"/>
      <c r="H815" s="7"/>
      <c r="K815"/>
      <c r="L815"/>
    </row>
    <row r="816" spans="1:12" s="58" customFormat="1" x14ac:dyDescent="0.25">
      <c r="A816"/>
      <c r="B816"/>
      <c r="C816"/>
      <c r="D816"/>
      <c r="E816"/>
      <c r="F816" s="7"/>
      <c r="G816" s="52"/>
      <c r="H816" s="7"/>
      <c r="K816"/>
      <c r="L816"/>
    </row>
    <row r="817" spans="1:12" s="58" customFormat="1" x14ac:dyDescent="0.25">
      <c r="A817"/>
      <c r="B817"/>
      <c r="C817"/>
      <c r="D817"/>
      <c r="E817"/>
      <c r="F817" s="7"/>
      <c r="G817" s="52"/>
      <c r="H817" s="7"/>
      <c r="K817"/>
      <c r="L817"/>
    </row>
    <row r="818" spans="1:12" s="58" customFormat="1" x14ac:dyDescent="0.25">
      <c r="A818"/>
      <c r="B818"/>
      <c r="C818"/>
      <c r="D818"/>
      <c r="E818"/>
      <c r="F818" s="7"/>
      <c r="G818" s="52"/>
      <c r="H818" s="7"/>
      <c r="K818"/>
      <c r="L818"/>
    </row>
    <row r="819" spans="1:12" s="58" customFormat="1" x14ac:dyDescent="0.25">
      <c r="A819"/>
      <c r="B819"/>
      <c r="C819"/>
      <c r="D819"/>
      <c r="E819"/>
      <c r="F819" s="7"/>
      <c r="G819" s="52"/>
      <c r="H819" s="7"/>
      <c r="K819"/>
      <c r="L819"/>
    </row>
    <row r="820" spans="1:12" s="58" customFormat="1" x14ac:dyDescent="0.25">
      <c r="A820"/>
      <c r="B820"/>
      <c r="C820"/>
      <c r="D820"/>
      <c r="E820"/>
      <c r="F820" s="7"/>
      <c r="G820" s="52"/>
      <c r="H820" s="7"/>
      <c r="K820"/>
      <c r="L820"/>
    </row>
    <row r="821" spans="1:12" s="58" customFormat="1" x14ac:dyDescent="0.25">
      <c r="A821"/>
      <c r="B821"/>
      <c r="C821"/>
      <c r="D821"/>
      <c r="E821"/>
      <c r="F821" s="7"/>
      <c r="G821" s="52"/>
      <c r="H821" s="7"/>
      <c r="K821"/>
      <c r="L821"/>
    </row>
    <row r="822" spans="1:12" s="58" customFormat="1" x14ac:dyDescent="0.25">
      <c r="A822"/>
      <c r="B822"/>
      <c r="C822"/>
      <c r="D822"/>
      <c r="E822"/>
      <c r="F822" s="7"/>
      <c r="G822" s="52"/>
      <c r="H822" s="7"/>
      <c r="K822"/>
      <c r="L822"/>
    </row>
    <row r="823" spans="1:12" s="58" customFormat="1" x14ac:dyDescent="0.25">
      <c r="A823"/>
      <c r="B823"/>
      <c r="C823"/>
      <c r="D823"/>
      <c r="E823"/>
      <c r="F823" s="7"/>
      <c r="G823" s="52"/>
      <c r="H823" s="7"/>
      <c r="K823"/>
      <c r="L823"/>
    </row>
    <row r="824" spans="1:12" s="58" customFormat="1" x14ac:dyDescent="0.25">
      <c r="A824"/>
      <c r="B824"/>
      <c r="C824"/>
      <c r="D824"/>
      <c r="E824"/>
      <c r="F824" s="7"/>
      <c r="G824" s="52"/>
      <c r="H824" s="7"/>
      <c r="K824"/>
      <c r="L824"/>
    </row>
    <row r="825" spans="1:12" s="58" customFormat="1" x14ac:dyDescent="0.25">
      <c r="A825"/>
      <c r="B825"/>
      <c r="C825"/>
      <c r="D825"/>
      <c r="E825"/>
      <c r="F825" s="7"/>
      <c r="G825" s="52"/>
      <c r="H825" s="7"/>
      <c r="K825"/>
      <c r="L825"/>
    </row>
    <row r="826" spans="1:12" s="58" customFormat="1" x14ac:dyDescent="0.25">
      <c r="A826"/>
      <c r="B826"/>
      <c r="C826"/>
      <c r="D826"/>
      <c r="E826"/>
      <c r="F826" s="7"/>
      <c r="G826" s="52"/>
      <c r="H826" s="7"/>
      <c r="K826"/>
      <c r="L826"/>
    </row>
    <row r="827" spans="1:12" s="58" customFormat="1" x14ac:dyDescent="0.25">
      <c r="A827"/>
      <c r="B827"/>
      <c r="C827"/>
      <c r="D827"/>
      <c r="E827"/>
      <c r="F827" s="7"/>
      <c r="G827" s="52"/>
      <c r="H827" s="7"/>
      <c r="K827"/>
      <c r="L827"/>
    </row>
    <row r="828" spans="1:12" s="58" customFormat="1" x14ac:dyDescent="0.25">
      <c r="A828"/>
      <c r="B828"/>
      <c r="C828"/>
      <c r="D828"/>
      <c r="E828"/>
      <c r="F828" s="7"/>
      <c r="G828" s="52"/>
      <c r="H828" s="7"/>
      <c r="K828"/>
      <c r="L828"/>
    </row>
    <row r="829" spans="1:12" s="58" customFormat="1" x14ac:dyDescent="0.25">
      <c r="A829"/>
      <c r="B829"/>
      <c r="C829"/>
      <c r="D829"/>
      <c r="E829"/>
      <c r="F829" s="7"/>
      <c r="G829" s="52"/>
      <c r="H829" s="7"/>
      <c r="K829"/>
      <c r="L829"/>
    </row>
    <row r="830" spans="1:12" s="58" customFormat="1" x14ac:dyDescent="0.25">
      <c r="A830"/>
      <c r="B830"/>
      <c r="C830"/>
      <c r="D830"/>
      <c r="E830"/>
      <c r="F830" s="7"/>
      <c r="G830" s="52"/>
      <c r="H830" s="7"/>
      <c r="K830"/>
      <c r="L830"/>
    </row>
    <row r="831" spans="1:12" s="58" customFormat="1" x14ac:dyDescent="0.25">
      <c r="A831"/>
      <c r="B831"/>
      <c r="C831"/>
      <c r="D831"/>
      <c r="E831"/>
      <c r="F831" s="7"/>
      <c r="G831" s="52"/>
      <c r="H831" s="7"/>
      <c r="K831"/>
      <c r="L831"/>
    </row>
    <row r="832" spans="1:12" s="58" customFormat="1" x14ac:dyDescent="0.25">
      <c r="A832"/>
      <c r="B832"/>
      <c r="C832"/>
      <c r="D832"/>
      <c r="E832"/>
      <c r="F832" s="7"/>
      <c r="G832" s="52"/>
      <c r="H832" s="7"/>
      <c r="K832"/>
      <c r="L832"/>
    </row>
    <row r="833" spans="1:12" s="58" customFormat="1" x14ac:dyDescent="0.25">
      <c r="A833"/>
      <c r="B833"/>
      <c r="C833"/>
      <c r="D833"/>
      <c r="E833"/>
      <c r="F833" s="7"/>
      <c r="G833" s="52"/>
      <c r="H833" s="7"/>
      <c r="K833"/>
      <c r="L833"/>
    </row>
    <row r="834" spans="1:12" s="58" customFormat="1" x14ac:dyDescent="0.25">
      <c r="A834"/>
      <c r="B834"/>
      <c r="C834"/>
      <c r="D834"/>
      <c r="E834"/>
      <c r="F834" s="7"/>
      <c r="G834" s="52"/>
      <c r="H834" s="7"/>
      <c r="K834"/>
      <c r="L834"/>
    </row>
    <row r="835" spans="1:12" s="58" customFormat="1" x14ac:dyDescent="0.25">
      <c r="A835"/>
      <c r="B835"/>
      <c r="C835"/>
      <c r="D835"/>
      <c r="E835"/>
      <c r="F835" s="7"/>
      <c r="G835" s="52"/>
      <c r="H835" s="7"/>
      <c r="K835"/>
      <c r="L835"/>
    </row>
    <row r="836" spans="1:12" s="58" customFormat="1" x14ac:dyDescent="0.25">
      <c r="A836"/>
      <c r="B836"/>
      <c r="C836"/>
      <c r="D836"/>
      <c r="E836"/>
      <c r="F836" s="7"/>
      <c r="G836" s="52"/>
      <c r="H836" s="7"/>
      <c r="K836"/>
      <c r="L836"/>
    </row>
    <row r="837" spans="1:12" s="58" customFormat="1" x14ac:dyDescent="0.25">
      <c r="A837"/>
      <c r="B837"/>
      <c r="C837"/>
      <c r="D837"/>
      <c r="E837"/>
      <c r="F837" s="7"/>
      <c r="G837" s="52"/>
      <c r="H837" s="7"/>
      <c r="K837"/>
      <c r="L837"/>
    </row>
    <row r="838" spans="1:12" s="58" customFormat="1" x14ac:dyDescent="0.25">
      <c r="A838"/>
      <c r="B838"/>
      <c r="C838"/>
      <c r="D838"/>
      <c r="E838"/>
      <c r="F838" s="7"/>
      <c r="G838" s="52"/>
      <c r="H838" s="7"/>
      <c r="K838"/>
      <c r="L838"/>
    </row>
    <row r="839" spans="1:12" s="58" customFormat="1" x14ac:dyDescent="0.25">
      <c r="A839"/>
      <c r="B839"/>
      <c r="C839"/>
      <c r="D839"/>
      <c r="E839"/>
      <c r="F839" s="7"/>
      <c r="G839" s="52"/>
      <c r="H839" s="7"/>
      <c r="K839"/>
      <c r="L839"/>
    </row>
    <row r="840" spans="1:12" s="58" customFormat="1" x14ac:dyDescent="0.25">
      <c r="A840"/>
      <c r="B840"/>
      <c r="C840"/>
      <c r="D840"/>
      <c r="E840"/>
      <c r="F840" s="7"/>
      <c r="G840" s="52"/>
      <c r="H840" s="7"/>
      <c r="K840"/>
      <c r="L840"/>
    </row>
    <row r="841" spans="1:12" s="58" customFormat="1" x14ac:dyDescent="0.25">
      <c r="A841"/>
      <c r="B841"/>
      <c r="C841"/>
      <c r="D841"/>
      <c r="E841"/>
      <c r="F841" s="7"/>
      <c r="G841" s="52"/>
      <c r="H841" s="7"/>
      <c r="K841"/>
      <c r="L841"/>
    </row>
    <row r="842" spans="1:12" s="58" customFormat="1" x14ac:dyDescent="0.25">
      <c r="A842"/>
      <c r="B842"/>
      <c r="C842"/>
      <c r="D842"/>
      <c r="E842"/>
      <c r="F842" s="7"/>
      <c r="G842" s="52"/>
      <c r="H842" s="7"/>
      <c r="K842"/>
      <c r="L842"/>
    </row>
    <row r="843" spans="1:12" s="58" customFormat="1" x14ac:dyDescent="0.25">
      <c r="A843"/>
      <c r="B843"/>
      <c r="C843"/>
      <c r="D843"/>
      <c r="E843"/>
      <c r="F843" s="7"/>
      <c r="G843" s="52"/>
      <c r="H843" s="7"/>
      <c r="K843"/>
      <c r="L843"/>
    </row>
    <row r="844" spans="1:12" s="58" customFormat="1" x14ac:dyDescent="0.25">
      <c r="A844"/>
      <c r="B844"/>
      <c r="C844"/>
      <c r="D844"/>
      <c r="E844"/>
      <c r="F844" s="7"/>
      <c r="G844" s="52"/>
      <c r="H844" s="7"/>
      <c r="K844"/>
      <c r="L844"/>
    </row>
    <row r="845" spans="1:12" s="58" customFormat="1" x14ac:dyDescent="0.25">
      <c r="A845"/>
      <c r="B845"/>
      <c r="C845"/>
      <c r="D845"/>
      <c r="E845"/>
      <c r="F845" s="7"/>
      <c r="G845" s="52"/>
      <c r="H845" s="7"/>
      <c r="K845"/>
      <c r="L845"/>
    </row>
    <row r="846" spans="1:12" s="58" customFormat="1" x14ac:dyDescent="0.25">
      <c r="A846"/>
      <c r="B846"/>
      <c r="C846"/>
      <c r="D846"/>
      <c r="E846"/>
      <c r="F846" s="7"/>
      <c r="G846" s="52"/>
      <c r="H846" s="7"/>
      <c r="K846"/>
      <c r="L846"/>
    </row>
    <row r="847" spans="1:12" s="58" customFormat="1" x14ac:dyDescent="0.25">
      <c r="A847"/>
      <c r="B847"/>
      <c r="C847"/>
      <c r="D847"/>
      <c r="E847"/>
      <c r="F847" s="7"/>
      <c r="G847" s="52"/>
      <c r="H847" s="7"/>
      <c r="K847"/>
      <c r="L847"/>
    </row>
    <row r="848" spans="1:12" s="58" customFormat="1" x14ac:dyDescent="0.25">
      <c r="A848"/>
      <c r="B848"/>
      <c r="C848"/>
      <c r="D848"/>
      <c r="E848"/>
      <c r="F848" s="7"/>
      <c r="G848" s="52"/>
      <c r="H848" s="7"/>
      <c r="K848"/>
      <c r="L848"/>
    </row>
    <row r="849" spans="1:12" s="58" customFormat="1" x14ac:dyDescent="0.25">
      <c r="A849"/>
      <c r="B849"/>
      <c r="C849"/>
      <c r="D849"/>
      <c r="E849"/>
      <c r="F849" s="7"/>
      <c r="G849" s="52"/>
      <c r="H849" s="7"/>
      <c r="K849"/>
      <c r="L849"/>
    </row>
    <row r="850" spans="1:12" s="58" customFormat="1" x14ac:dyDescent="0.25">
      <c r="A850"/>
      <c r="B850"/>
      <c r="C850"/>
      <c r="D850"/>
      <c r="E850"/>
      <c r="F850" s="7"/>
      <c r="G850" s="52"/>
      <c r="H850" s="7"/>
      <c r="K850"/>
      <c r="L850"/>
    </row>
    <row r="851" spans="1:12" s="58" customFormat="1" x14ac:dyDescent="0.25">
      <c r="A851"/>
      <c r="B851"/>
      <c r="C851"/>
      <c r="D851"/>
      <c r="E851"/>
      <c r="F851" s="7"/>
      <c r="G851" s="52"/>
      <c r="H851" s="7"/>
      <c r="K851"/>
      <c r="L851"/>
    </row>
    <row r="852" spans="1:12" s="58" customFormat="1" x14ac:dyDescent="0.25">
      <c r="A852"/>
      <c r="B852"/>
      <c r="C852"/>
      <c r="D852"/>
      <c r="E852"/>
      <c r="F852" s="7"/>
      <c r="G852" s="52"/>
      <c r="H852" s="7"/>
      <c r="K852"/>
      <c r="L852"/>
    </row>
    <row r="853" spans="1:12" s="58" customFormat="1" x14ac:dyDescent="0.25">
      <c r="A853"/>
      <c r="B853"/>
      <c r="C853"/>
      <c r="D853"/>
      <c r="E853"/>
      <c r="F853" s="7"/>
      <c r="G853" s="52"/>
      <c r="H853" s="7"/>
      <c r="K853"/>
      <c r="L853"/>
    </row>
    <row r="854" spans="1:12" s="58" customFormat="1" x14ac:dyDescent="0.25">
      <c r="A854"/>
      <c r="B854"/>
      <c r="C854"/>
      <c r="D854"/>
      <c r="E854"/>
      <c r="F854" s="7"/>
      <c r="G854" s="52"/>
      <c r="H854" s="7"/>
      <c r="K854"/>
      <c r="L854"/>
    </row>
    <row r="855" spans="1:12" s="58" customFormat="1" x14ac:dyDescent="0.25">
      <c r="A855"/>
      <c r="B855"/>
      <c r="C855"/>
      <c r="D855"/>
      <c r="E855"/>
      <c r="F855" s="7"/>
      <c r="G855" s="52"/>
      <c r="H855" s="7"/>
      <c r="K855"/>
      <c r="L855"/>
    </row>
    <row r="856" spans="1:12" s="58" customFormat="1" x14ac:dyDescent="0.25">
      <c r="A856"/>
      <c r="B856"/>
      <c r="C856"/>
      <c r="D856"/>
      <c r="E856"/>
      <c r="F856" s="7"/>
      <c r="G856" s="52"/>
      <c r="H856" s="7"/>
      <c r="K856"/>
      <c r="L856"/>
    </row>
    <row r="857" spans="1:12" s="58" customFormat="1" x14ac:dyDescent="0.25">
      <c r="A857"/>
      <c r="B857"/>
      <c r="C857"/>
      <c r="D857"/>
      <c r="E857"/>
      <c r="F857" s="7"/>
      <c r="G857" s="52"/>
      <c r="H857" s="7"/>
      <c r="K857"/>
      <c r="L857"/>
    </row>
    <row r="858" spans="1:12" s="58" customFormat="1" x14ac:dyDescent="0.25">
      <c r="A858"/>
      <c r="B858"/>
      <c r="C858"/>
      <c r="D858"/>
      <c r="E858"/>
      <c r="F858" s="7"/>
      <c r="G858" s="52"/>
      <c r="H858" s="7"/>
      <c r="K858"/>
      <c r="L858"/>
    </row>
    <row r="859" spans="1:12" s="58" customFormat="1" x14ac:dyDescent="0.25">
      <c r="A859"/>
      <c r="B859"/>
      <c r="C859"/>
      <c r="D859"/>
      <c r="E859"/>
      <c r="F859" s="7"/>
      <c r="G859" s="52"/>
      <c r="H859" s="7"/>
      <c r="K859"/>
      <c r="L859"/>
    </row>
    <row r="860" spans="1:12" s="58" customFormat="1" x14ac:dyDescent="0.25">
      <c r="A860"/>
      <c r="B860"/>
      <c r="C860"/>
      <c r="D860"/>
      <c r="E860"/>
      <c r="F860" s="7"/>
      <c r="G860" s="52"/>
      <c r="H860" s="7"/>
      <c r="K860"/>
      <c r="L860"/>
    </row>
    <row r="861" spans="1:12" s="58" customFormat="1" x14ac:dyDescent="0.25">
      <c r="A861"/>
      <c r="B861"/>
      <c r="C861"/>
      <c r="D861"/>
      <c r="E861"/>
      <c r="F861" s="7"/>
      <c r="G861" s="52"/>
      <c r="H861" s="7"/>
      <c r="K861"/>
      <c r="L861"/>
    </row>
    <row r="862" spans="1:12" s="58" customFormat="1" x14ac:dyDescent="0.25">
      <c r="A862"/>
      <c r="B862"/>
      <c r="C862"/>
      <c r="D862"/>
      <c r="E862"/>
      <c r="F862" s="7"/>
      <c r="G862" s="52"/>
      <c r="H862" s="7"/>
      <c r="K862"/>
      <c r="L862"/>
    </row>
    <row r="863" spans="1:12" s="58" customFormat="1" x14ac:dyDescent="0.25">
      <c r="A863"/>
      <c r="B863"/>
      <c r="C863"/>
      <c r="D863"/>
      <c r="E863"/>
      <c r="F863" s="7"/>
      <c r="G863" s="52"/>
      <c r="H863" s="7"/>
      <c r="K863"/>
      <c r="L863"/>
    </row>
    <row r="864" spans="1:12" s="58" customFormat="1" x14ac:dyDescent="0.25">
      <c r="A864"/>
      <c r="B864"/>
      <c r="C864"/>
      <c r="D864"/>
      <c r="E864"/>
      <c r="F864" s="7"/>
      <c r="G864" s="52"/>
      <c r="H864" s="7"/>
      <c r="K864"/>
      <c r="L864"/>
    </row>
    <row r="865" spans="1:12" s="58" customFormat="1" x14ac:dyDescent="0.25">
      <c r="A865"/>
      <c r="B865"/>
      <c r="C865"/>
      <c r="D865"/>
      <c r="E865"/>
      <c r="F865" s="7"/>
      <c r="G865" s="52"/>
      <c r="H865" s="7"/>
      <c r="K865"/>
      <c r="L865"/>
    </row>
    <row r="866" spans="1:12" s="58" customFormat="1" x14ac:dyDescent="0.25">
      <c r="A866"/>
      <c r="B866"/>
      <c r="C866"/>
      <c r="D866"/>
      <c r="E866"/>
      <c r="F866" s="7"/>
      <c r="G866" s="52"/>
      <c r="H866" s="7"/>
      <c r="K866"/>
      <c r="L866"/>
    </row>
    <row r="867" spans="1:12" s="58" customFormat="1" x14ac:dyDescent="0.25">
      <c r="A867"/>
      <c r="B867"/>
      <c r="C867"/>
      <c r="D867"/>
      <c r="E867"/>
      <c r="F867" s="7"/>
      <c r="G867" s="52"/>
      <c r="H867" s="7"/>
      <c r="K867"/>
      <c r="L867"/>
    </row>
    <row r="868" spans="1:12" s="58" customFormat="1" x14ac:dyDescent="0.25">
      <c r="A868"/>
      <c r="B868"/>
      <c r="C868"/>
      <c r="D868"/>
      <c r="E868"/>
      <c r="F868" s="7"/>
      <c r="G868" s="52"/>
      <c r="H868" s="7"/>
      <c r="K868"/>
      <c r="L868"/>
    </row>
    <row r="869" spans="1:12" s="58" customFormat="1" x14ac:dyDescent="0.25">
      <c r="A869"/>
      <c r="B869"/>
      <c r="C869"/>
      <c r="D869"/>
      <c r="E869"/>
      <c r="F869" s="7"/>
      <c r="G869" s="52"/>
      <c r="H869" s="7"/>
      <c r="K869"/>
      <c r="L869"/>
    </row>
    <row r="870" spans="1:12" s="58" customFormat="1" x14ac:dyDescent="0.25">
      <c r="A870"/>
      <c r="B870"/>
      <c r="C870"/>
      <c r="D870"/>
      <c r="E870"/>
      <c r="F870" s="7"/>
      <c r="G870" s="52"/>
      <c r="H870" s="7"/>
      <c r="K870"/>
      <c r="L870"/>
    </row>
    <row r="871" spans="1:12" s="58" customFormat="1" x14ac:dyDescent="0.25">
      <c r="A871"/>
      <c r="B871"/>
      <c r="C871"/>
      <c r="D871"/>
      <c r="E871"/>
      <c r="F871" s="7"/>
      <c r="G871" s="52"/>
      <c r="H871" s="7"/>
      <c r="K871"/>
      <c r="L871"/>
    </row>
    <row r="872" spans="1:12" s="58" customFormat="1" x14ac:dyDescent="0.25">
      <c r="A872"/>
      <c r="B872"/>
      <c r="C872"/>
      <c r="D872"/>
      <c r="E872"/>
      <c r="F872" s="7"/>
      <c r="G872" s="52"/>
      <c r="H872" s="7"/>
      <c r="K872"/>
      <c r="L872"/>
    </row>
    <row r="873" spans="1:12" s="58" customFormat="1" x14ac:dyDescent="0.25">
      <c r="A873"/>
      <c r="B873"/>
      <c r="C873"/>
      <c r="D873"/>
      <c r="E873"/>
      <c r="F873" s="7"/>
      <c r="G873" s="52"/>
      <c r="H873" s="7"/>
      <c r="K873"/>
      <c r="L873"/>
    </row>
    <row r="874" spans="1:12" s="58" customFormat="1" x14ac:dyDescent="0.25">
      <c r="A874"/>
      <c r="B874"/>
      <c r="C874"/>
      <c r="D874"/>
      <c r="E874"/>
      <c r="F874" s="7"/>
      <c r="G874" s="52"/>
      <c r="H874" s="7"/>
      <c r="K874"/>
      <c r="L874"/>
    </row>
    <row r="875" spans="1:12" s="58" customFormat="1" x14ac:dyDescent="0.25">
      <c r="A875"/>
      <c r="B875"/>
      <c r="C875"/>
      <c r="D875"/>
      <c r="E875"/>
      <c r="F875" s="7"/>
      <c r="G875" s="52"/>
      <c r="H875" s="7"/>
      <c r="K875"/>
      <c r="L875"/>
    </row>
    <row r="876" spans="1:12" s="58" customFormat="1" x14ac:dyDescent="0.25">
      <c r="A876"/>
      <c r="B876"/>
      <c r="C876"/>
      <c r="D876"/>
      <c r="E876"/>
      <c r="F876" s="7"/>
      <c r="G876" s="52"/>
      <c r="H876" s="7"/>
      <c r="K876"/>
      <c r="L876"/>
    </row>
    <row r="877" spans="1:12" s="58" customFormat="1" x14ac:dyDescent="0.25">
      <c r="A877"/>
      <c r="B877"/>
      <c r="C877"/>
      <c r="D877"/>
      <c r="E877"/>
      <c r="F877" s="7"/>
      <c r="G877" s="52"/>
      <c r="H877" s="7"/>
      <c r="K877"/>
      <c r="L877"/>
    </row>
    <row r="878" spans="1:12" s="58" customFormat="1" x14ac:dyDescent="0.25">
      <c r="A878"/>
      <c r="B878"/>
      <c r="C878"/>
      <c r="D878"/>
      <c r="E878"/>
      <c r="F878" s="7"/>
      <c r="G878" s="52"/>
      <c r="H878" s="7"/>
      <c r="K878"/>
      <c r="L878"/>
    </row>
    <row r="879" spans="1:12" s="58" customFormat="1" x14ac:dyDescent="0.25">
      <c r="A879"/>
      <c r="B879"/>
      <c r="C879"/>
      <c r="D879"/>
      <c r="E879"/>
      <c r="F879" s="7"/>
      <c r="G879" s="52"/>
      <c r="H879" s="7"/>
      <c r="K879"/>
      <c r="L879"/>
    </row>
    <row r="880" spans="1:12" s="58" customFormat="1" x14ac:dyDescent="0.25">
      <c r="A880"/>
      <c r="B880"/>
      <c r="C880"/>
      <c r="D880"/>
      <c r="E880"/>
      <c r="F880" s="7"/>
      <c r="G880" s="52"/>
      <c r="H880" s="7"/>
      <c r="K880"/>
      <c r="L880"/>
    </row>
    <row r="881" spans="1:12" s="58" customFormat="1" x14ac:dyDescent="0.25">
      <c r="A881"/>
      <c r="B881"/>
      <c r="C881"/>
      <c r="D881"/>
      <c r="E881"/>
      <c r="F881" s="7"/>
      <c r="G881" s="52"/>
      <c r="H881" s="7"/>
      <c r="K881"/>
      <c r="L881"/>
    </row>
    <row r="882" spans="1:12" s="58" customFormat="1" x14ac:dyDescent="0.25">
      <c r="A882"/>
      <c r="B882"/>
      <c r="C882"/>
      <c r="D882"/>
      <c r="E882"/>
      <c r="F882" s="7"/>
      <c r="G882" s="52"/>
      <c r="H882" s="7"/>
      <c r="K882"/>
      <c r="L882"/>
    </row>
    <row r="883" spans="1:12" s="58" customFormat="1" x14ac:dyDescent="0.25">
      <c r="A883"/>
      <c r="B883"/>
      <c r="C883"/>
      <c r="D883"/>
      <c r="E883"/>
      <c r="F883" s="7"/>
      <c r="G883" s="52"/>
      <c r="H883" s="7"/>
      <c r="K883"/>
      <c r="L883"/>
    </row>
    <row r="884" spans="1:12" s="58" customFormat="1" x14ac:dyDescent="0.25">
      <c r="A884"/>
      <c r="B884"/>
      <c r="C884"/>
      <c r="D884"/>
      <c r="E884"/>
      <c r="F884" s="7"/>
      <c r="G884" s="52"/>
      <c r="H884" s="7"/>
      <c r="K884"/>
      <c r="L884"/>
    </row>
    <row r="885" spans="1:12" s="58" customFormat="1" x14ac:dyDescent="0.25">
      <c r="A885"/>
      <c r="B885"/>
      <c r="C885"/>
      <c r="D885"/>
      <c r="E885"/>
      <c r="F885" s="7"/>
      <c r="G885" s="52"/>
      <c r="H885" s="7"/>
      <c r="K885"/>
      <c r="L885"/>
    </row>
    <row r="886" spans="1:12" s="58" customFormat="1" x14ac:dyDescent="0.25">
      <c r="A886"/>
      <c r="B886"/>
      <c r="C886"/>
      <c r="D886"/>
      <c r="E886"/>
      <c r="F886" s="7"/>
      <c r="G886" s="52"/>
      <c r="H886" s="7"/>
      <c r="K886"/>
      <c r="L886"/>
    </row>
    <row r="887" spans="1:12" s="58" customFormat="1" x14ac:dyDescent="0.25">
      <c r="A887"/>
      <c r="B887"/>
      <c r="C887"/>
      <c r="D887"/>
      <c r="E887"/>
      <c r="F887" s="7"/>
      <c r="G887" s="52"/>
      <c r="H887" s="7"/>
      <c r="K887"/>
      <c r="L887"/>
    </row>
    <row r="888" spans="1:12" s="58" customFormat="1" x14ac:dyDescent="0.25">
      <c r="A888"/>
      <c r="B888"/>
      <c r="C888"/>
      <c r="D888"/>
      <c r="E888"/>
      <c r="F888" s="7"/>
      <c r="G888" s="52"/>
      <c r="H888" s="7"/>
      <c r="K888"/>
      <c r="L888"/>
    </row>
    <row r="889" spans="1:12" s="58" customFormat="1" x14ac:dyDescent="0.25">
      <c r="A889"/>
      <c r="B889"/>
      <c r="C889"/>
      <c r="D889"/>
      <c r="E889"/>
      <c r="F889" s="7"/>
      <c r="G889" s="52"/>
      <c r="H889" s="7"/>
      <c r="K889"/>
      <c r="L889"/>
    </row>
    <row r="890" spans="1:12" s="58" customFormat="1" x14ac:dyDescent="0.25">
      <c r="A890"/>
      <c r="B890"/>
      <c r="C890"/>
      <c r="D890"/>
      <c r="E890"/>
      <c r="F890" s="7"/>
      <c r="G890" s="52"/>
      <c r="H890" s="7"/>
      <c r="K890"/>
      <c r="L890"/>
    </row>
    <row r="891" spans="1:12" s="58" customFormat="1" x14ac:dyDescent="0.25">
      <c r="A891"/>
      <c r="B891"/>
      <c r="C891"/>
      <c r="D891"/>
      <c r="E891"/>
      <c r="F891" s="7"/>
      <c r="G891" s="52"/>
      <c r="H891" s="7"/>
      <c r="K891"/>
      <c r="L891"/>
    </row>
    <row r="892" spans="1:12" s="58" customFormat="1" x14ac:dyDescent="0.25">
      <c r="A892"/>
      <c r="B892"/>
      <c r="C892"/>
      <c r="D892"/>
      <c r="E892"/>
      <c r="F892" s="7"/>
      <c r="G892" s="52"/>
      <c r="H892" s="7"/>
      <c r="K892"/>
      <c r="L892"/>
    </row>
    <row r="893" spans="1:12" s="58" customFormat="1" x14ac:dyDescent="0.25">
      <c r="A893"/>
      <c r="B893"/>
      <c r="C893"/>
      <c r="D893"/>
      <c r="E893"/>
      <c r="F893" s="7"/>
      <c r="G893" s="52"/>
      <c r="H893" s="7"/>
      <c r="K893"/>
      <c r="L893"/>
    </row>
    <row r="894" spans="1:12" s="58" customFormat="1" x14ac:dyDescent="0.25">
      <c r="A894"/>
      <c r="B894"/>
      <c r="C894"/>
      <c r="D894"/>
      <c r="E894"/>
      <c r="F894" s="7"/>
      <c r="G894" s="52"/>
      <c r="H894" s="7"/>
      <c r="K894"/>
      <c r="L894"/>
    </row>
    <row r="895" spans="1:12" s="58" customFormat="1" x14ac:dyDescent="0.25">
      <c r="A895"/>
      <c r="B895"/>
      <c r="C895"/>
      <c r="D895"/>
      <c r="E895"/>
      <c r="F895" s="7"/>
      <c r="G895" s="52"/>
      <c r="H895" s="7"/>
      <c r="K895"/>
      <c r="L895"/>
    </row>
    <row r="896" spans="1:12" s="58" customFormat="1" x14ac:dyDescent="0.25">
      <c r="A896"/>
      <c r="B896"/>
      <c r="C896"/>
      <c r="D896"/>
      <c r="E896"/>
      <c r="F896" s="7"/>
      <c r="G896" s="52"/>
      <c r="H896" s="7"/>
      <c r="K896"/>
      <c r="L896"/>
    </row>
    <row r="897" spans="1:12" s="58" customFormat="1" x14ac:dyDescent="0.25">
      <c r="A897"/>
      <c r="B897"/>
      <c r="C897"/>
      <c r="D897"/>
      <c r="E897"/>
      <c r="F897" s="7"/>
      <c r="G897" s="52"/>
      <c r="H897" s="7"/>
      <c r="K897"/>
      <c r="L897"/>
    </row>
    <row r="898" spans="1:12" s="58" customFormat="1" x14ac:dyDescent="0.25">
      <c r="A898"/>
      <c r="B898"/>
      <c r="C898"/>
      <c r="D898"/>
      <c r="E898"/>
      <c r="F898" s="7"/>
      <c r="G898" s="52"/>
      <c r="H898" s="7"/>
      <c r="K898"/>
      <c r="L898"/>
    </row>
    <row r="899" spans="1:12" s="58" customFormat="1" x14ac:dyDescent="0.25">
      <c r="A899"/>
      <c r="B899"/>
      <c r="C899"/>
      <c r="D899"/>
      <c r="E899"/>
      <c r="F899" s="7"/>
      <c r="G899" s="52"/>
      <c r="H899" s="7"/>
      <c r="K899"/>
      <c r="L899"/>
    </row>
    <row r="900" spans="1:12" s="58" customFormat="1" x14ac:dyDescent="0.25">
      <c r="A900"/>
      <c r="B900"/>
      <c r="C900"/>
      <c r="D900"/>
      <c r="E900"/>
      <c r="F900" s="7"/>
      <c r="G900" s="52"/>
      <c r="H900" s="7"/>
      <c r="K900"/>
      <c r="L900"/>
    </row>
    <row r="901" spans="1:12" s="58" customFormat="1" x14ac:dyDescent="0.25">
      <c r="A901"/>
      <c r="B901"/>
      <c r="C901"/>
      <c r="D901"/>
      <c r="E901"/>
      <c r="F901" s="7"/>
      <c r="G901" s="52"/>
      <c r="H901" s="7"/>
      <c r="K901"/>
      <c r="L901"/>
    </row>
    <row r="902" spans="1:12" s="58" customFormat="1" x14ac:dyDescent="0.25">
      <c r="A902"/>
      <c r="B902"/>
      <c r="C902"/>
      <c r="D902"/>
      <c r="E902"/>
      <c r="F902" s="7"/>
      <c r="G902" s="52"/>
      <c r="H902" s="7"/>
      <c r="K902"/>
      <c r="L902"/>
    </row>
    <row r="903" spans="1:12" s="58" customFormat="1" x14ac:dyDescent="0.25">
      <c r="A903"/>
      <c r="B903"/>
      <c r="C903"/>
      <c r="D903"/>
      <c r="E903"/>
      <c r="F903" s="7"/>
      <c r="G903" s="52"/>
      <c r="H903" s="7"/>
      <c r="K903"/>
      <c r="L903"/>
    </row>
    <row r="904" spans="1:12" s="58" customFormat="1" x14ac:dyDescent="0.25">
      <c r="A904"/>
      <c r="B904"/>
      <c r="C904"/>
      <c r="D904"/>
      <c r="E904"/>
      <c r="F904" s="7"/>
      <c r="G904" s="52"/>
      <c r="H904" s="7"/>
      <c r="K904"/>
      <c r="L904"/>
    </row>
    <row r="905" spans="1:12" s="58" customFormat="1" x14ac:dyDescent="0.25">
      <c r="A905"/>
      <c r="B905"/>
      <c r="C905"/>
      <c r="D905"/>
      <c r="E905"/>
      <c r="F905" s="7"/>
      <c r="G905" s="52"/>
      <c r="H905" s="7"/>
      <c r="K905"/>
      <c r="L905"/>
    </row>
    <row r="906" spans="1:12" s="58" customFormat="1" x14ac:dyDescent="0.25">
      <c r="A906"/>
      <c r="B906"/>
      <c r="C906"/>
      <c r="D906"/>
      <c r="E906"/>
      <c r="F906" s="7"/>
      <c r="G906" s="52"/>
      <c r="H906" s="7"/>
      <c r="K906"/>
      <c r="L906"/>
    </row>
    <row r="907" spans="1:12" s="58" customFormat="1" x14ac:dyDescent="0.25">
      <c r="A907"/>
      <c r="B907"/>
      <c r="C907"/>
      <c r="D907"/>
      <c r="E907"/>
      <c r="F907" s="7"/>
      <c r="G907" s="52"/>
      <c r="H907" s="7"/>
      <c r="K907"/>
      <c r="L907"/>
    </row>
    <row r="908" spans="1:12" s="58" customFormat="1" x14ac:dyDescent="0.25">
      <c r="A908"/>
      <c r="B908"/>
      <c r="C908"/>
      <c r="D908"/>
      <c r="E908"/>
      <c r="F908" s="7"/>
      <c r="G908" s="52"/>
      <c r="H908" s="7"/>
      <c r="K908"/>
      <c r="L908"/>
    </row>
    <row r="909" spans="1:12" s="58" customFormat="1" x14ac:dyDescent="0.25">
      <c r="A909"/>
      <c r="B909"/>
      <c r="C909"/>
      <c r="D909"/>
      <c r="E909"/>
      <c r="F909" s="7"/>
      <c r="G909" s="52"/>
      <c r="H909" s="7"/>
      <c r="K909"/>
      <c r="L909"/>
    </row>
    <row r="910" spans="1:12" s="58" customFormat="1" x14ac:dyDescent="0.25">
      <c r="A910"/>
      <c r="B910"/>
      <c r="C910"/>
      <c r="D910"/>
      <c r="E910"/>
      <c r="F910" s="7"/>
      <c r="G910" s="52"/>
      <c r="H910" s="7"/>
      <c r="K910"/>
      <c r="L910"/>
    </row>
    <row r="911" spans="1:12" s="58" customFormat="1" x14ac:dyDescent="0.25">
      <c r="A911"/>
      <c r="B911"/>
      <c r="C911"/>
      <c r="D911"/>
      <c r="E911"/>
      <c r="F911" s="7"/>
      <c r="G911" s="52"/>
      <c r="H911" s="7"/>
      <c r="K911"/>
      <c r="L911"/>
    </row>
    <row r="912" spans="1:12" s="58" customFormat="1" x14ac:dyDescent="0.25">
      <c r="A912"/>
      <c r="B912"/>
      <c r="C912"/>
      <c r="D912"/>
      <c r="E912"/>
      <c r="F912" s="7"/>
      <c r="G912" s="52"/>
      <c r="H912" s="7"/>
      <c r="K912"/>
      <c r="L912"/>
    </row>
    <row r="913" spans="1:12" s="58" customFormat="1" x14ac:dyDescent="0.25">
      <c r="A913"/>
      <c r="B913"/>
      <c r="C913"/>
      <c r="D913"/>
      <c r="E913"/>
      <c r="F913" s="7"/>
      <c r="G913" s="52"/>
      <c r="H913" s="7"/>
      <c r="K913"/>
      <c r="L913"/>
    </row>
    <row r="914" spans="1:12" s="58" customFormat="1" x14ac:dyDescent="0.25">
      <c r="A914"/>
      <c r="B914"/>
      <c r="C914"/>
      <c r="D914"/>
      <c r="E914"/>
      <c r="F914" s="7"/>
      <c r="G914" s="52"/>
      <c r="H914" s="7"/>
      <c r="K914"/>
      <c r="L914"/>
    </row>
    <row r="915" spans="1:12" s="58" customFormat="1" x14ac:dyDescent="0.25">
      <c r="A915"/>
      <c r="B915"/>
      <c r="C915"/>
      <c r="D915"/>
      <c r="E915"/>
      <c r="F915" s="7"/>
      <c r="G915" s="52"/>
      <c r="H915" s="7"/>
      <c r="K915"/>
      <c r="L915"/>
    </row>
    <row r="916" spans="1:12" s="58" customFormat="1" x14ac:dyDescent="0.25">
      <c r="A916"/>
      <c r="B916"/>
      <c r="C916"/>
      <c r="D916"/>
      <c r="E916"/>
      <c r="F916" s="7"/>
      <c r="G916" s="52"/>
      <c r="H916" s="7"/>
      <c r="K916"/>
      <c r="L916"/>
    </row>
    <row r="917" spans="1:12" s="58" customFormat="1" x14ac:dyDescent="0.25">
      <c r="A917"/>
      <c r="B917"/>
      <c r="C917"/>
      <c r="D917"/>
      <c r="E917"/>
      <c r="F917" s="7"/>
      <c r="G917" s="52"/>
      <c r="H917" s="7"/>
      <c r="K917"/>
      <c r="L917"/>
    </row>
    <row r="918" spans="1:12" s="58" customFormat="1" x14ac:dyDescent="0.25">
      <c r="A918"/>
      <c r="B918"/>
      <c r="C918"/>
      <c r="D918"/>
      <c r="E918"/>
      <c r="F918" s="7"/>
      <c r="G918" s="52"/>
      <c r="H918" s="7"/>
      <c r="K918"/>
      <c r="L918"/>
    </row>
    <row r="919" spans="1:12" s="58" customFormat="1" x14ac:dyDescent="0.25">
      <c r="A919"/>
      <c r="B919"/>
      <c r="C919"/>
      <c r="D919"/>
      <c r="E919"/>
      <c r="F919" s="7"/>
      <c r="G919" s="52"/>
      <c r="H919" s="7"/>
      <c r="K919"/>
      <c r="L919"/>
    </row>
    <row r="920" spans="1:12" s="58" customFormat="1" x14ac:dyDescent="0.25">
      <c r="A920"/>
      <c r="B920"/>
      <c r="C920"/>
      <c r="D920"/>
      <c r="E920"/>
      <c r="F920" s="7"/>
      <c r="G920" s="52"/>
      <c r="H920" s="7"/>
      <c r="K920"/>
      <c r="L920"/>
    </row>
    <row r="921" spans="1:12" s="58" customFormat="1" x14ac:dyDescent="0.25">
      <c r="A921"/>
      <c r="B921"/>
      <c r="C921"/>
      <c r="D921"/>
      <c r="E921"/>
      <c r="F921" s="7"/>
      <c r="G921" s="52"/>
      <c r="H921" s="7"/>
      <c r="K921"/>
      <c r="L921"/>
    </row>
    <row r="922" spans="1:12" s="58" customFormat="1" x14ac:dyDescent="0.25">
      <c r="A922"/>
      <c r="B922"/>
      <c r="C922"/>
      <c r="D922"/>
      <c r="E922"/>
      <c r="F922" s="7"/>
      <c r="G922" s="52"/>
      <c r="H922" s="7"/>
      <c r="K922"/>
      <c r="L922"/>
    </row>
    <row r="923" spans="1:12" s="58" customFormat="1" x14ac:dyDescent="0.25">
      <c r="A923"/>
      <c r="B923"/>
      <c r="C923"/>
      <c r="D923"/>
      <c r="E923"/>
      <c r="F923" s="7"/>
      <c r="G923" s="52"/>
      <c r="H923" s="7"/>
      <c r="K923"/>
      <c r="L923"/>
    </row>
    <row r="924" spans="1:12" s="58" customFormat="1" x14ac:dyDescent="0.25">
      <c r="A924"/>
      <c r="B924"/>
      <c r="C924"/>
      <c r="D924"/>
      <c r="E924"/>
      <c r="F924" s="7"/>
      <c r="G924" s="52"/>
      <c r="H924" s="7"/>
      <c r="K924"/>
      <c r="L924"/>
    </row>
    <row r="925" spans="1:12" s="58" customFormat="1" x14ac:dyDescent="0.25">
      <c r="A925"/>
      <c r="B925"/>
      <c r="C925"/>
      <c r="D925"/>
      <c r="E925"/>
      <c r="F925" s="7"/>
      <c r="G925" s="52"/>
      <c r="H925" s="7"/>
      <c r="K925"/>
      <c r="L925"/>
    </row>
    <row r="926" spans="1:12" s="58" customFormat="1" x14ac:dyDescent="0.25">
      <c r="A926"/>
      <c r="B926"/>
      <c r="C926"/>
      <c r="D926"/>
      <c r="E926"/>
      <c r="F926" s="7"/>
      <c r="G926" s="52"/>
      <c r="H926" s="7"/>
      <c r="K926"/>
      <c r="L926"/>
    </row>
    <row r="927" spans="1:12" s="58" customFormat="1" x14ac:dyDescent="0.25">
      <c r="A927"/>
      <c r="B927"/>
      <c r="C927"/>
      <c r="D927"/>
      <c r="E927"/>
      <c r="F927" s="7"/>
      <c r="G927" s="52"/>
      <c r="H927" s="7"/>
      <c r="K927"/>
      <c r="L927"/>
    </row>
    <row r="928" spans="1:12" s="58" customFormat="1" x14ac:dyDescent="0.25">
      <c r="A928"/>
      <c r="B928"/>
      <c r="C928"/>
      <c r="D928"/>
      <c r="E928"/>
      <c r="F928" s="7"/>
      <c r="G928" s="52"/>
      <c r="H928" s="7"/>
      <c r="K928"/>
      <c r="L928"/>
    </row>
    <row r="929" spans="1:12" s="58" customFormat="1" x14ac:dyDescent="0.25">
      <c r="A929"/>
      <c r="B929"/>
      <c r="C929"/>
      <c r="D929"/>
      <c r="E929"/>
      <c r="F929" s="7"/>
      <c r="G929" s="52"/>
      <c r="H929" s="7"/>
      <c r="K929"/>
      <c r="L929"/>
    </row>
    <row r="930" spans="1:12" s="58" customFormat="1" x14ac:dyDescent="0.25">
      <c r="A930"/>
      <c r="B930"/>
      <c r="C930"/>
      <c r="D930"/>
      <c r="E930"/>
      <c r="F930" s="7"/>
      <c r="G930" s="52"/>
      <c r="H930" s="7"/>
      <c r="K930"/>
      <c r="L930"/>
    </row>
    <row r="931" spans="1:12" s="58" customFormat="1" x14ac:dyDescent="0.25">
      <c r="A931"/>
      <c r="B931"/>
      <c r="C931"/>
      <c r="D931"/>
      <c r="E931"/>
      <c r="F931" s="7"/>
      <c r="G931" s="52"/>
      <c r="H931" s="7"/>
      <c r="K931"/>
      <c r="L931"/>
    </row>
    <row r="932" spans="1:12" s="58" customFormat="1" x14ac:dyDescent="0.25">
      <c r="A932"/>
      <c r="B932"/>
      <c r="C932"/>
      <c r="D932"/>
      <c r="E932"/>
      <c r="F932" s="7"/>
      <c r="G932" s="52"/>
      <c r="H932" s="7"/>
      <c r="K932"/>
      <c r="L932"/>
    </row>
    <row r="933" spans="1:12" s="58" customFormat="1" x14ac:dyDescent="0.25">
      <c r="A933"/>
      <c r="B933"/>
      <c r="C933"/>
      <c r="D933"/>
      <c r="E933"/>
      <c r="F933" s="7"/>
      <c r="G933" s="52"/>
      <c r="H933" s="7"/>
      <c r="K933"/>
      <c r="L933"/>
    </row>
    <row r="934" spans="1:12" s="58" customFormat="1" x14ac:dyDescent="0.25">
      <c r="A934"/>
      <c r="B934"/>
      <c r="C934"/>
      <c r="D934"/>
      <c r="E934"/>
      <c r="F934" s="7"/>
      <c r="G934" s="52"/>
      <c r="H934" s="7"/>
      <c r="K934"/>
      <c r="L934"/>
    </row>
    <row r="935" spans="1:12" s="58" customFormat="1" x14ac:dyDescent="0.25">
      <c r="A935"/>
      <c r="B935"/>
      <c r="C935"/>
      <c r="D935"/>
      <c r="E935"/>
      <c r="F935" s="7"/>
      <c r="G935" s="52"/>
      <c r="H935" s="7"/>
      <c r="K935"/>
      <c r="L935"/>
    </row>
    <row r="936" spans="1:12" s="58" customFormat="1" x14ac:dyDescent="0.25">
      <c r="A936"/>
      <c r="B936"/>
      <c r="C936"/>
      <c r="D936"/>
      <c r="E936"/>
      <c r="F936" s="7"/>
      <c r="G936" s="52"/>
      <c r="H936" s="7"/>
      <c r="K936"/>
      <c r="L936"/>
    </row>
    <row r="937" spans="1:12" s="58" customFormat="1" x14ac:dyDescent="0.25">
      <c r="A937"/>
      <c r="B937"/>
      <c r="C937"/>
      <c r="D937"/>
      <c r="E937"/>
      <c r="F937" s="7"/>
      <c r="G937" s="52"/>
      <c r="H937" s="7"/>
      <c r="K937"/>
      <c r="L937"/>
    </row>
    <row r="938" spans="1:12" s="58" customFormat="1" x14ac:dyDescent="0.25">
      <c r="A938"/>
      <c r="B938"/>
      <c r="C938"/>
      <c r="D938"/>
      <c r="E938"/>
      <c r="F938" s="7"/>
      <c r="G938" s="52"/>
      <c r="H938" s="7"/>
      <c r="K938"/>
      <c r="L938"/>
    </row>
    <row r="939" spans="1:12" s="58" customFormat="1" x14ac:dyDescent="0.25">
      <c r="A939"/>
      <c r="B939"/>
      <c r="C939"/>
      <c r="D939"/>
      <c r="E939"/>
      <c r="F939" s="7"/>
      <c r="G939" s="52"/>
      <c r="H939" s="7"/>
      <c r="K939"/>
      <c r="L939"/>
    </row>
    <row r="940" spans="1:12" s="58" customFormat="1" x14ac:dyDescent="0.25">
      <c r="A940"/>
      <c r="B940"/>
      <c r="C940"/>
      <c r="D940"/>
      <c r="E940"/>
      <c r="F940" s="7"/>
      <c r="G940" s="52"/>
      <c r="H940" s="7"/>
      <c r="K940"/>
      <c r="L940"/>
    </row>
    <row r="941" spans="1:12" s="58" customFormat="1" x14ac:dyDescent="0.25">
      <c r="A941"/>
      <c r="B941"/>
      <c r="C941"/>
      <c r="D941"/>
      <c r="E941"/>
      <c r="F941" s="7"/>
      <c r="G941" s="52"/>
      <c r="H941" s="7"/>
      <c r="K941"/>
      <c r="L941"/>
    </row>
    <row r="942" spans="1:12" s="58" customFormat="1" x14ac:dyDescent="0.25">
      <c r="A942"/>
      <c r="B942"/>
      <c r="C942"/>
      <c r="D942"/>
      <c r="E942"/>
      <c r="F942" s="7"/>
      <c r="G942" s="52"/>
      <c r="H942" s="7"/>
      <c r="K942"/>
      <c r="L942"/>
    </row>
    <row r="943" spans="1:12" s="58" customFormat="1" x14ac:dyDescent="0.25">
      <c r="A943"/>
      <c r="B943"/>
      <c r="C943"/>
      <c r="D943"/>
      <c r="E943"/>
      <c r="F943" s="7"/>
      <c r="G943" s="52"/>
      <c r="H943" s="7"/>
      <c r="K943"/>
      <c r="L943"/>
    </row>
    <row r="944" spans="1:12" s="58" customFormat="1" x14ac:dyDescent="0.25">
      <c r="A944"/>
      <c r="B944"/>
      <c r="C944"/>
      <c r="D944"/>
      <c r="E944"/>
      <c r="F944" s="7"/>
      <c r="G944" s="52"/>
      <c r="H944" s="7"/>
      <c r="K944"/>
      <c r="L944"/>
    </row>
    <row r="945" spans="1:12" s="58" customFormat="1" x14ac:dyDescent="0.25">
      <c r="A945"/>
      <c r="B945"/>
      <c r="C945"/>
      <c r="D945"/>
      <c r="E945"/>
      <c r="F945" s="7"/>
      <c r="G945" s="52"/>
      <c r="H945" s="7"/>
      <c r="K945"/>
      <c r="L945"/>
    </row>
    <row r="946" spans="1:12" s="58" customFormat="1" x14ac:dyDescent="0.25">
      <c r="A946"/>
      <c r="B946"/>
      <c r="C946"/>
      <c r="D946"/>
      <c r="E946"/>
      <c r="F946" s="7"/>
      <c r="G946" s="52"/>
      <c r="H946" s="7"/>
      <c r="K946"/>
      <c r="L946"/>
    </row>
    <row r="947" spans="1:12" s="58" customFormat="1" x14ac:dyDescent="0.25">
      <c r="A947"/>
      <c r="B947"/>
      <c r="C947"/>
      <c r="D947"/>
      <c r="E947"/>
      <c r="F947" s="7"/>
      <c r="G947" s="52"/>
      <c r="H947" s="7"/>
      <c r="K947"/>
      <c r="L947"/>
    </row>
    <row r="948" spans="1:12" s="58" customFormat="1" x14ac:dyDescent="0.25">
      <c r="A948"/>
      <c r="B948"/>
      <c r="C948"/>
      <c r="D948"/>
      <c r="E948"/>
      <c r="F948" s="7"/>
      <c r="G948" s="52"/>
      <c r="H948" s="7"/>
      <c r="K948"/>
      <c r="L948"/>
    </row>
    <row r="949" spans="1:12" s="58" customFormat="1" x14ac:dyDescent="0.25">
      <c r="A949"/>
      <c r="B949"/>
      <c r="C949"/>
      <c r="D949"/>
      <c r="E949"/>
      <c r="F949" s="7"/>
      <c r="G949" s="52"/>
      <c r="H949" s="7"/>
      <c r="K949"/>
      <c r="L949"/>
    </row>
    <row r="950" spans="1:12" s="58" customFormat="1" x14ac:dyDescent="0.25">
      <c r="A950"/>
      <c r="B950"/>
      <c r="C950"/>
      <c r="D950"/>
      <c r="E950"/>
      <c r="F950" s="7"/>
      <c r="G950" s="52"/>
      <c r="H950" s="7"/>
      <c r="K950"/>
      <c r="L950"/>
    </row>
    <row r="951" spans="1:12" s="58" customFormat="1" x14ac:dyDescent="0.25">
      <c r="A951"/>
      <c r="B951"/>
      <c r="C951"/>
      <c r="D951"/>
      <c r="E951"/>
      <c r="F951" s="7"/>
      <c r="G951" s="52"/>
      <c r="H951" s="7"/>
      <c r="K951"/>
      <c r="L951"/>
    </row>
    <row r="952" spans="1:12" s="58" customFormat="1" x14ac:dyDescent="0.25">
      <c r="A952"/>
      <c r="B952"/>
      <c r="C952"/>
      <c r="D952"/>
      <c r="E952"/>
      <c r="F952" s="7"/>
      <c r="G952" s="52"/>
      <c r="H952" s="7"/>
      <c r="K952"/>
      <c r="L952"/>
    </row>
    <row r="953" spans="1:12" s="58" customFormat="1" x14ac:dyDescent="0.25">
      <c r="A953"/>
      <c r="B953"/>
      <c r="C953"/>
      <c r="D953"/>
      <c r="E953"/>
      <c r="F953" s="7"/>
      <c r="G953" s="52"/>
      <c r="H953" s="7"/>
      <c r="K953"/>
      <c r="L953"/>
    </row>
    <row r="954" spans="1:12" s="58" customFormat="1" x14ac:dyDescent="0.25">
      <c r="A954"/>
      <c r="B954"/>
      <c r="C954"/>
      <c r="D954"/>
      <c r="E954"/>
      <c r="F954" s="7"/>
      <c r="G954" s="52"/>
      <c r="H954" s="7"/>
      <c r="K954"/>
      <c r="L954"/>
    </row>
    <row r="955" spans="1:12" s="58" customFormat="1" x14ac:dyDescent="0.25">
      <c r="A955"/>
      <c r="B955"/>
      <c r="C955"/>
      <c r="D955"/>
      <c r="E955"/>
      <c r="F955" s="7"/>
      <c r="G955" s="52"/>
      <c r="H955" s="7"/>
      <c r="K955"/>
      <c r="L955"/>
    </row>
    <row r="956" spans="1:12" s="58" customFormat="1" x14ac:dyDescent="0.25">
      <c r="A956"/>
      <c r="B956"/>
      <c r="C956"/>
      <c r="D956"/>
      <c r="E956"/>
      <c r="F956" s="7"/>
      <c r="G956" s="52"/>
      <c r="H956" s="7"/>
      <c r="K956"/>
      <c r="L956"/>
    </row>
    <row r="957" spans="1:12" s="58" customFormat="1" x14ac:dyDescent="0.25">
      <c r="A957"/>
      <c r="B957"/>
      <c r="C957"/>
      <c r="D957"/>
      <c r="E957"/>
      <c r="F957" s="7"/>
      <c r="G957" s="52"/>
      <c r="H957" s="7"/>
      <c r="K957"/>
      <c r="L957"/>
    </row>
    <row r="958" spans="1:12" s="58" customFormat="1" x14ac:dyDescent="0.25">
      <c r="A958"/>
      <c r="B958"/>
      <c r="C958"/>
      <c r="D958"/>
      <c r="E958"/>
      <c r="F958" s="7"/>
      <c r="G958" s="52"/>
      <c r="H958" s="7"/>
      <c r="K958"/>
      <c r="L958"/>
    </row>
    <row r="959" spans="1:12" s="58" customFormat="1" x14ac:dyDescent="0.25">
      <c r="A959"/>
      <c r="B959"/>
      <c r="C959"/>
      <c r="D959"/>
      <c r="E959"/>
      <c r="F959" s="7"/>
      <c r="G959" s="52"/>
      <c r="H959" s="7"/>
      <c r="K959"/>
      <c r="L959"/>
    </row>
    <row r="960" spans="1:12" s="58" customFormat="1" x14ac:dyDescent="0.25">
      <c r="A960"/>
      <c r="B960"/>
      <c r="C960"/>
      <c r="D960"/>
      <c r="E960"/>
      <c r="F960" s="7"/>
      <c r="G960" s="52"/>
      <c r="H960" s="7"/>
      <c r="K960"/>
      <c r="L960"/>
    </row>
    <row r="961" spans="1:12" s="58" customFormat="1" x14ac:dyDescent="0.25">
      <c r="A961"/>
      <c r="B961"/>
      <c r="C961"/>
      <c r="D961"/>
      <c r="E961"/>
      <c r="F961" s="7"/>
      <c r="G961" s="52"/>
      <c r="H961" s="7"/>
      <c r="K961"/>
      <c r="L961"/>
    </row>
    <row r="962" spans="1:12" s="58" customFormat="1" x14ac:dyDescent="0.25">
      <c r="A962"/>
      <c r="B962"/>
      <c r="C962"/>
      <c r="D962"/>
      <c r="E962"/>
      <c r="F962" s="7"/>
      <c r="G962" s="52"/>
      <c r="H962" s="7"/>
      <c r="K962"/>
      <c r="L962"/>
    </row>
    <row r="963" spans="1:12" s="58" customFormat="1" x14ac:dyDescent="0.25">
      <c r="A963"/>
      <c r="B963"/>
      <c r="C963"/>
      <c r="D963"/>
      <c r="E963"/>
      <c r="F963" s="7"/>
      <c r="G963" s="52"/>
      <c r="H963" s="7"/>
      <c r="K963"/>
      <c r="L963"/>
    </row>
    <row r="964" spans="1:12" s="58" customFormat="1" x14ac:dyDescent="0.25">
      <c r="A964"/>
      <c r="B964"/>
      <c r="C964"/>
      <c r="D964"/>
      <c r="E964"/>
      <c r="F964" s="7"/>
      <c r="G964" s="52"/>
      <c r="H964" s="7"/>
      <c r="K964"/>
      <c r="L964"/>
    </row>
    <row r="965" spans="1:12" s="58" customFormat="1" x14ac:dyDescent="0.25">
      <c r="A965"/>
      <c r="B965"/>
      <c r="C965"/>
      <c r="D965"/>
      <c r="E965"/>
      <c r="F965" s="7"/>
      <c r="G965" s="52"/>
      <c r="H965" s="7"/>
      <c r="K965"/>
      <c r="L965"/>
    </row>
    <row r="966" spans="1:12" s="58" customFormat="1" x14ac:dyDescent="0.25">
      <c r="A966"/>
      <c r="B966"/>
      <c r="C966"/>
      <c r="D966"/>
      <c r="E966"/>
      <c r="F966" s="7"/>
      <c r="G966" s="52"/>
      <c r="H966" s="7"/>
      <c r="K966"/>
      <c r="L966"/>
    </row>
    <row r="967" spans="1:12" s="58" customFormat="1" x14ac:dyDescent="0.25">
      <c r="A967"/>
      <c r="B967"/>
      <c r="C967"/>
      <c r="D967"/>
      <c r="E967"/>
      <c r="F967" s="7"/>
      <c r="G967" s="52"/>
      <c r="H967" s="7"/>
      <c r="K967"/>
      <c r="L967"/>
    </row>
    <row r="968" spans="1:12" s="58" customFormat="1" x14ac:dyDescent="0.25">
      <c r="A968"/>
      <c r="B968"/>
      <c r="C968"/>
      <c r="D968"/>
      <c r="E968"/>
      <c r="F968" s="7"/>
      <c r="G968" s="52"/>
      <c r="H968" s="7"/>
      <c r="K968"/>
      <c r="L968"/>
    </row>
    <row r="969" spans="1:12" s="58" customFormat="1" x14ac:dyDescent="0.25">
      <c r="A969"/>
      <c r="B969"/>
      <c r="C969"/>
      <c r="D969"/>
      <c r="E969"/>
      <c r="F969" s="7"/>
      <c r="G969" s="52"/>
      <c r="H969" s="7"/>
      <c r="K969"/>
      <c r="L969"/>
    </row>
    <row r="970" spans="1:12" s="58" customFormat="1" x14ac:dyDescent="0.25">
      <c r="A970"/>
      <c r="B970"/>
      <c r="C970"/>
      <c r="D970"/>
      <c r="E970"/>
      <c r="F970" s="7"/>
      <c r="G970" s="52"/>
      <c r="H970" s="7"/>
      <c r="K970"/>
      <c r="L970"/>
    </row>
    <row r="971" spans="1:12" s="58" customFormat="1" x14ac:dyDescent="0.25">
      <c r="A971"/>
      <c r="B971"/>
      <c r="C971"/>
      <c r="D971"/>
      <c r="E971"/>
      <c r="F971" s="7"/>
      <c r="G971" s="52"/>
      <c r="H971" s="7"/>
      <c r="K971"/>
      <c r="L971"/>
    </row>
    <row r="972" spans="1:12" s="58" customFormat="1" x14ac:dyDescent="0.25">
      <c r="A972"/>
      <c r="B972"/>
      <c r="C972"/>
      <c r="D972"/>
      <c r="E972"/>
      <c r="F972" s="7"/>
      <c r="G972" s="52"/>
      <c r="H972" s="7"/>
      <c r="K972"/>
      <c r="L972"/>
    </row>
    <row r="973" spans="1:12" s="58" customFormat="1" x14ac:dyDescent="0.25">
      <c r="A973"/>
      <c r="B973"/>
      <c r="C973"/>
      <c r="D973"/>
      <c r="E973"/>
      <c r="F973" s="7"/>
      <c r="G973" s="52"/>
      <c r="H973" s="7"/>
      <c r="K973"/>
      <c r="L973"/>
    </row>
    <row r="974" spans="1:12" s="58" customFormat="1" x14ac:dyDescent="0.25">
      <c r="A974"/>
      <c r="B974"/>
      <c r="C974"/>
      <c r="D974"/>
      <c r="E974"/>
      <c r="F974" s="7"/>
      <c r="G974" s="52"/>
      <c r="H974" s="7"/>
      <c r="K974"/>
      <c r="L974"/>
    </row>
    <row r="975" spans="1:12" s="58" customFormat="1" x14ac:dyDescent="0.25">
      <c r="A975"/>
      <c r="B975"/>
      <c r="C975"/>
      <c r="D975"/>
      <c r="E975"/>
      <c r="F975" s="7"/>
      <c r="G975" s="52"/>
      <c r="H975" s="7"/>
      <c r="K975"/>
      <c r="L975"/>
    </row>
    <row r="976" spans="1:12" s="58" customFormat="1" x14ac:dyDescent="0.25">
      <c r="A976"/>
      <c r="B976"/>
      <c r="C976"/>
      <c r="D976"/>
      <c r="E976"/>
      <c r="F976" s="7"/>
      <c r="G976" s="52"/>
      <c r="H976" s="7"/>
      <c r="K976"/>
      <c r="L976"/>
    </row>
    <row r="977" spans="1:12" s="58" customFormat="1" x14ac:dyDescent="0.25">
      <c r="A977"/>
      <c r="B977"/>
      <c r="C977"/>
      <c r="D977"/>
      <c r="E977"/>
      <c r="F977" s="7"/>
      <c r="G977" s="52"/>
      <c r="H977" s="7"/>
      <c r="K977"/>
      <c r="L977"/>
    </row>
    <row r="978" spans="1:12" s="58" customFormat="1" x14ac:dyDescent="0.25">
      <c r="A978"/>
      <c r="B978"/>
      <c r="C978"/>
      <c r="D978"/>
      <c r="E978"/>
      <c r="F978" s="7"/>
      <c r="G978" s="52"/>
      <c r="H978" s="7"/>
      <c r="K978"/>
      <c r="L978"/>
    </row>
    <row r="979" spans="1:12" s="58" customFormat="1" x14ac:dyDescent="0.25">
      <c r="A979"/>
      <c r="B979"/>
      <c r="C979"/>
      <c r="D979"/>
      <c r="E979"/>
      <c r="F979" s="7"/>
      <c r="G979" s="52"/>
      <c r="H979" s="7"/>
      <c r="K979"/>
      <c r="L979"/>
    </row>
    <row r="980" spans="1:12" s="58" customFormat="1" x14ac:dyDescent="0.25">
      <c r="A980"/>
      <c r="B980"/>
      <c r="C980"/>
      <c r="D980"/>
      <c r="E980"/>
      <c r="F980" s="7"/>
      <c r="G980" s="52"/>
      <c r="H980" s="7"/>
      <c r="K980"/>
      <c r="L980"/>
    </row>
    <row r="981" spans="1:12" s="58" customFormat="1" x14ac:dyDescent="0.25">
      <c r="A981"/>
      <c r="B981"/>
      <c r="C981"/>
      <c r="D981"/>
      <c r="E981"/>
      <c r="F981" s="7"/>
      <c r="G981" s="52"/>
      <c r="H981" s="7"/>
      <c r="K981"/>
      <c r="L981"/>
    </row>
    <row r="982" spans="1:12" s="58" customFormat="1" x14ac:dyDescent="0.25">
      <c r="A982"/>
      <c r="B982"/>
      <c r="C982"/>
      <c r="D982"/>
      <c r="E982"/>
      <c r="F982" s="7"/>
      <c r="G982" s="52"/>
      <c r="H982" s="7"/>
      <c r="K982"/>
      <c r="L982"/>
    </row>
    <row r="983" spans="1:12" s="58" customFormat="1" x14ac:dyDescent="0.25">
      <c r="A983"/>
      <c r="B983"/>
      <c r="C983"/>
      <c r="D983"/>
      <c r="E983"/>
      <c r="F983" s="7"/>
      <c r="G983" s="52"/>
      <c r="H983" s="7"/>
      <c r="K983"/>
      <c r="L983"/>
    </row>
    <row r="984" spans="1:12" s="58" customFormat="1" x14ac:dyDescent="0.25">
      <c r="A984"/>
      <c r="B984"/>
      <c r="C984"/>
      <c r="D984"/>
      <c r="E984"/>
      <c r="F984" s="7"/>
      <c r="G984" s="52"/>
      <c r="H984" s="7"/>
      <c r="K984"/>
      <c r="L984"/>
    </row>
    <row r="985" spans="1:12" s="58" customFormat="1" x14ac:dyDescent="0.25">
      <c r="A985"/>
      <c r="B985"/>
      <c r="C985"/>
      <c r="D985"/>
      <c r="E985"/>
      <c r="F985" s="7"/>
      <c r="G985" s="52"/>
      <c r="H985" s="7"/>
      <c r="K985"/>
      <c r="L985"/>
    </row>
    <row r="986" spans="1:12" s="58" customFormat="1" x14ac:dyDescent="0.25">
      <c r="A986"/>
      <c r="B986"/>
      <c r="C986"/>
      <c r="D986"/>
      <c r="E986"/>
      <c r="F986" s="7"/>
      <c r="G986" s="52"/>
      <c r="H986" s="7"/>
      <c r="K986"/>
      <c r="L986"/>
    </row>
    <row r="987" spans="1:12" s="58" customFormat="1" x14ac:dyDescent="0.25">
      <c r="A987"/>
      <c r="B987"/>
      <c r="C987"/>
      <c r="D987"/>
      <c r="E987"/>
      <c r="F987" s="7"/>
      <c r="G987" s="52"/>
      <c r="H987" s="7"/>
      <c r="K987"/>
      <c r="L987"/>
    </row>
    <row r="988" spans="1:12" s="58" customFormat="1" x14ac:dyDescent="0.25">
      <c r="A988"/>
      <c r="B988"/>
      <c r="C988"/>
      <c r="D988"/>
      <c r="E988"/>
      <c r="F988" s="7"/>
      <c r="G988" s="52"/>
      <c r="H988" s="7"/>
      <c r="K988"/>
      <c r="L988"/>
    </row>
    <row r="989" spans="1:12" s="58" customFormat="1" x14ac:dyDescent="0.25">
      <c r="A989"/>
      <c r="B989"/>
      <c r="C989"/>
      <c r="D989"/>
      <c r="E989"/>
      <c r="F989" s="7"/>
      <c r="G989" s="52"/>
      <c r="H989" s="7"/>
      <c r="K989"/>
      <c r="L989"/>
    </row>
    <row r="990" spans="1:12" s="58" customFormat="1" x14ac:dyDescent="0.25">
      <c r="A990"/>
      <c r="B990"/>
      <c r="C990"/>
      <c r="D990"/>
      <c r="E990"/>
      <c r="F990" s="7"/>
      <c r="G990" s="52"/>
      <c r="H990" s="7"/>
      <c r="K990"/>
      <c r="L990"/>
    </row>
    <row r="991" spans="1:12" s="58" customFormat="1" x14ac:dyDescent="0.25">
      <c r="A991"/>
      <c r="B991"/>
      <c r="C991"/>
      <c r="D991"/>
      <c r="E991"/>
      <c r="F991" s="7"/>
      <c r="G991" s="52"/>
      <c r="H991" s="7"/>
      <c r="K991"/>
      <c r="L991"/>
    </row>
    <row r="992" spans="1:12" s="58" customFormat="1" x14ac:dyDescent="0.25">
      <c r="A992"/>
      <c r="B992"/>
      <c r="C992"/>
      <c r="D992"/>
      <c r="E992"/>
      <c r="F992" s="7"/>
      <c r="G992" s="52"/>
      <c r="H992" s="7"/>
      <c r="K992"/>
      <c r="L992"/>
    </row>
    <row r="993" spans="1:12" s="58" customFormat="1" x14ac:dyDescent="0.25">
      <c r="A993"/>
      <c r="B993"/>
      <c r="C993"/>
      <c r="D993"/>
      <c r="E993"/>
      <c r="F993" s="7"/>
      <c r="G993" s="52"/>
      <c r="H993" s="7"/>
      <c r="K993"/>
      <c r="L993"/>
    </row>
    <row r="994" spans="1:12" s="58" customFormat="1" x14ac:dyDescent="0.25">
      <c r="A994"/>
      <c r="B994"/>
      <c r="C994"/>
      <c r="D994"/>
      <c r="E994"/>
      <c r="F994" s="7"/>
      <c r="G994" s="52"/>
      <c r="H994" s="7"/>
      <c r="K994"/>
      <c r="L994"/>
    </row>
    <row r="995" spans="1:12" s="58" customFormat="1" x14ac:dyDescent="0.25">
      <c r="A995"/>
      <c r="B995"/>
      <c r="C995"/>
      <c r="D995"/>
      <c r="E995"/>
      <c r="F995" s="7"/>
      <c r="G995" s="52"/>
      <c r="H995" s="7"/>
      <c r="K995"/>
      <c r="L995"/>
    </row>
    <row r="996" spans="1:12" s="58" customFormat="1" x14ac:dyDescent="0.25">
      <c r="A996"/>
      <c r="B996"/>
      <c r="C996"/>
      <c r="D996"/>
      <c r="E996"/>
      <c r="F996" s="7"/>
      <c r="G996" s="52"/>
      <c r="H996" s="7"/>
      <c r="K996"/>
      <c r="L996"/>
    </row>
    <row r="997" spans="1:12" s="58" customFormat="1" x14ac:dyDescent="0.25">
      <c r="A997"/>
      <c r="B997"/>
      <c r="C997"/>
      <c r="D997"/>
      <c r="E997"/>
      <c r="F997" s="7"/>
      <c r="G997" s="52"/>
      <c r="H997" s="7"/>
      <c r="K997"/>
      <c r="L997"/>
    </row>
    <row r="998" spans="1:12" s="58" customFormat="1" x14ac:dyDescent="0.25">
      <c r="A998"/>
      <c r="B998"/>
      <c r="C998"/>
      <c r="D998"/>
      <c r="E998"/>
      <c r="F998" s="7"/>
      <c r="G998" s="52"/>
      <c r="H998" s="7"/>
      <c r="K998"/>
      <c r="L998"/>
    </row>
    <row r="999" spans="1:12" s="58" customFormat="1" x14ac:dyDescent="0.25">
      <c r="A999"/>
      <c r="B999"/>
      <c r="C999"/>
      <c r="D999"/>
      <c r="E999"/>
      <c r="F999" s="7"/>
      <c r="G999" s="52"/>
      <c r="H999" s="7"/>
      <c r="K999"/>
      <c r="L999"/>
    </row>
    <row r="1000" spans="1:12" s="58" customFormat="1" x14ac:dyDescent="0.25">
      <c r="A1000"/>
      <c r="B1000"/>
      <c r="C1000"/>
      <c r="D1000"/>
      <c r="E1000"/>
      <c r="F1000" s="7"/>
      <c r="G1000" s="52"/>
      <c r="H1000" s="7"/>
      <c r="K1000"/>
      <c r="L1000"/>
    </row>
    <row r="1001" spans="1:12" s="58" customFormat="1" x14ac:dyDescent="0.25">
      <c r="A1001"/>
      <c r="B1001"/>
      <c r="C1001"/>
      <c r="D1001"/>
      <c r="E1001"/>
      <c r="F1001" s="7"/>
      <c r="G1001" s="52"/>
      <c r="H1001" s="7"/>
      <c r="K1001"/>
      <c r="L1001"/>
    </row>
    <row r="1002" spans="1:12" s="58" customFormat="1" x14ac:dyDescent="0.25">
      <c r="A1002"/>
      <c r="B1002"/>
      <c r="C1002"/>
      <c r="D1002"/>
      <c r="E1002"/>
      <c r="F1002" s="7"/>
      <c r="G1002" s="52"/>
      <c r="H1002" s="7"/>
      <c r="K1002"/>
      <c r="L1002"/>
    </row>
    <row r="1003" spans="1:12" s="58" customFormat="1" x14ac:dyDescent="0.25">
      <c r="A1003"/>
      <c r="B1003"/>
      <c r="C1003"/>
      <c r="D1003"/>
      <c r="E1003"/>
      <c r="F1003" s="7"/>
      <c r="G1003" s="52"/>
      <c r="H1003" s="7"/>
      <c r="K1003"/>
      <c r="L1003"/>
    </row>
    <row r="1004" spans="1:12" s="58" customFormat="1" x14ac:dyDescent="0.25">
      <c r="A1004"/>
      <c r="B1004"/>
      <c r="C1004"/>
      <c r="D1004"/>
      <c r="E1004"/>
      <c r="F1004" s="7"/>
      <c r="G1004" s="52"/>
      <c r="H1004" s="7"/>
      <c r="K1004"/>
      <c r="L1004"/>
    </row>
    <row r="1005" spans="1:12" s="58" customFormat="1" x14ac:dyDescent="0.25">
      <c r="A1005"/>
      <c r="B1005"/>
      <c r="C1005"/>
      <c r="D1005"/>
      <c r="E1005"/>
      <c r="F1005" s="7"/>
      <c r="G1005" s="52"/>
      <c r="H1005" s="7"/>
      <c r="K1005"/>
      <c r="L1005"/>
    </row>
    <row r="1006" spans="1:12" s="58" customFormat="1" x14ac:dyDescent="0.25">
      <c r="A1006"/>
      <c r="B1006"/>
      <c r="C1006"/>
      <c r="D1006"/>
      <c r="E1006"/>
      <c r="F1006" s="7"/>
      <c r="G1006" s="52"/>
      <c r="H1006" s="7"/>
      <c r="K1006"/>
      <c r="L1006"/>
    </row>
    <row r="1007" spans="1:12" s="58" customFormat="1" x14ac:dyDescent="0.25">
      <c r="A1007"/>
      <c r="B1007"/>
      <c r="C1007"/>
      <c r="D1007"/>
      <c r="E1007"/>
      <c r="F1007" s="7"/>
      <c r="G1007" s="52"/>
      <c r="H1007" s="7"/>
      <c r="K1007"/>
      <c r="L1007"/>
    </row>
    <row r="1008" spans="1:12" s="58" customFormat="1" x14ac:dyDescent="0.25">
      <c r="A1008"/>
      <c r="B1008"/>
      <c r="C1008"/>
      <c r="D1008"/>
      <c r="E1008"/>
      <c r="F1008" s="7"/>
      <c r="G1008" s="52"/>
      <c r="H1008" s="7"/>
      <c r="K1008"/>
      <c r="L1008"/>
    </row>
    <row r="1009" spans="1:12" s="58" customFormat="1" x14ac:dyDescent="0.25">
      <c r="A1009"/>
      <c r="B1009"/>
      <c r="C1009"/>
      <c r="D1009"/>
      <c r="E1009"/>
      <c r="F1009" s="7"/>
      <c r="G1009" s="52"/>
      <c r="H1009" s="7"/>
      <c r="K1009"/>
      <c r="L1009"/>
    </row>
    <row r="1010" spans="1:12" s="58" customFormat="1" x14ac:dyDescent="0.25">
      <c r="A1010"/>
      <c r="B1010"/>
      <c r="C1010"/>
      <c r="D1010"/>
      <c r="E1010"/>
      <c r="F1010" s="7"/>
      <c r="G1010" s="52"/>
      <c r="H1010" s="7"/>
      <c r="K1010"/>
      <c r="L1010"/>
    </row>
    <row r="1011" spans="1:12" s="58" customFormat="1" x14ac:dyDescent="0.25">
      <c r="A1011"/>
      <c r="B1011"/>
      <c r="C1011"/>
      <c r="D1011"/>
      <c r="E1011"/>
      <c r="F1011" s="7"/>
      <c r="G1011" s="52"/>
      <c r="H1011" s="7"/>
      <c r="K1011"/>
      <c r="L1011"/>
    </row>
    <row r="1012" spans="1:12" s="58" customFormat="1" x14ac:dyDescent="0.25">
      <c r="A1012"/>
      <c r="B1012"/>
      <c r="C1012"/>
      <c r="D1012"/>
      <c r="E1012"/>
      <c r="F1012" s="7"/>
      <c r="G1012" s="52"/>
      <c r="H1012" s="7"/>
      <c r="K1012"/>
      <c r="L1012"/>
    </row>
    <row r="1013" spans="1:12" s="58" customFormat="1" x14ac:dyDescent="0.25">
      <c r="A1013"/>
      <c r="B1013"/>
      <c r="C1013"/>
      <c r="D1013"/>
      <c r="E1013"/>
      <c r="F1013" s="7"/>
      <c r="G1013" s="52"/>
      <c r="H1013" s="7"/>
      <c r="K1013"/>
      <c r="L1013"/>
    </row>
    <row r="1014" spans="1:12" s="58" customFormat="1" x14ac:dyDescent="0.25">
      <c r="A1014"/>
      <c r="B1014"/>
      <c r="C1014"/>
      <c r="D1014"/>
      <c r="E1014"/>
      <c r="F1014" s="7"/>
      <c r="G1014" s="52"/>
      <c r="H1014" s="7"/>
      <c r="K1014"/>
      <c r="L1014"/>
    </row>
    <row r="1015" spans="1:12" s="58" customFormat="1" x14ac:dyDescent="0.25">
      <c r="A1015"/>
      <c r="B1015"/>
      <c r="C1015"/>
      <c r="D1015"/>
      <c r="E1015"/>
      <c r="F1015" s="7"/>
      <c r="G1015" s="52"/>
      <c r="H1015" s="7"/>
      <c r="K1015"/>
      <c r="L1015"/>
    </row>
    <row r="1016" spans="1:12" s="58" customFormat="1" x14ac:dyDescent="0.25">
      <c r="A1016"/>
      <c r="B1016"/>
      <c r="C1016"/>
      <c r="D1016"/>
      <c r="E1016"/>
      <c r="F1016" s="7"/>
      <c r="G1016" s="52"/>
      <c r="H1016" s="7"/>
      <c r="K1016"/>
      <c r="L1016"/>
    </row>
    <row r="1017" spans="1:12" s="58" customFormat="1" x14ac:dyDescent="0.25">
      <c r="A1017"/>
      <c r="B1017"/>
      <c r="C1017"/>
      <c r="D1017"/>
      <c r="E1017"/>
      <c r="F1017" s="7"/>
      <c r="G1017" s="52"/>
      <c r="H1017" s="7"/>
      <c r="K1017"/>
      <c r="L1017"/>
    </row>
    <row r="1018" spans="1:12" s="58" customFormat="1" x14ac:dyDescent="0.25">
      <c r="A1018"/>
      <c r="B1018"/>
      <c r="C1018"/>
      <c r="D1018"/>
      <c r="E1018"/>
      <c r="F1018" s="7"/>
      <c r="G1018" s="52"/>
      <c r="H1018" s="7"/>
      <c r="K1018"/>
      <c r="L1018"/>
    </row>
    <row r="1019" spans="1:12" s="58" customFormat="1" x14ac:dyDescent="0.25">
      <c r="A1019"/>
      <c r="B1019"/>
      <c r="C1019"/>
      <c r="D1019"/>
      <c r="E1019"/>
      <c r="F1019" s="7"/>
      <c r="G1019" s="52"/>
      <c r="H1019" s="7"/>
      <c r="K1019"/>
      <c r="L1019"/>
    </row>
    <row r="1020" spans="1:12" s="58" customFormat="1" x14ac:dyDescent="0.25">
      <c r="A1020"/>
      <c r="B1020"/>
      <c r="C1020"/>
      <c r="D1020"/>
      <c r="E1020"/>
      <c r="F1020" s="7"/>
      <c r="G1020" s="52"/>
      <c r="H1020" s="7"/>
      <c r="K1020"/>
      <c r="L1020"/>
    </row>
    <row r="1021" spans="1:12" s="58" customFormat="1" x14ac:dyDescent="0.25">
      <c r="A1021"/>
      <c r="B1021"/>
      <c r="C1021"/>
      <c r="D1021"/>
      <c r="E1021"/>
      <c r="F1021" s="7"/>
      <c r="G1021" s="52"/>
      <c r="H1021" s="7"/>
      <c r="K1021"/>
      <c r="L1021"/>
    </row>
    <row r="1022" spans="1:12" s="58" customFormat="1" x14ac:dyDescent="0.25">
      <c r="A1022"/>
      <c r="B1022"/>
      <c r="C1022"/>
      <c r="D1022"/>
      <c r="E1022"/>
      <c r="F1022" s="7"/>
      <c r="G1022" s="52"/>
      <c r="H1022" s="7"/>
      <c r="K1022"/>
      <c r="L1022"/>
    </row>
    <row r="1023" spans="1:12" s="58" customFormat="1" x14ac:dyDescent="0.25">
      <c r="A1023"/>
      <c r="B1023"/>
      <c r="C1023"/>
      <c r="D1023"/>
      <c r="E1023"/>
      <c r="F1023" s="7"/>
      <c r="G1023" s="52"/>
      <c r="H1023" s="7"/>
      <c r="K1023"/>
      <c r="L1023"/>
    </row>
    <row r="1024" spans="1:12" s="58" customFormat="1" x14ac:dyDescent="0.25">
      <c r="A1024"/>
      <c r="B1024"/>
      <c r="C1024"/>
      <c r="D1024"/>
      <c r="E1024"/>
      <c r="F1024" s="7"/>
      <c r="G1024" s="52"/>
      <c r="H1024" s="7"/>
      <c r="K1024"/>
      <c r="L1024"/>
    </row>
    <row r="1025" spans="1:12" s="58" customFormat="1" x14ac:dyDescent="0.25">
      <c r="A1025"/>
      <c r="B1025"/>
      <c r="C1025"/>
      <c r="D1025"/>
      <c r="E1025"/>
      <c r="F1025" s="7"/>
      <c r="G1025" s="52"/>
      <c r="H1025" s="7"/>
      <c r="K1025"/>
      <c r="L1025"/>
    </row>
    <row r="1026" spans="1:12" s="58" customFormat="1" x14ac:dyDescent="0.25">
      <c r="A1026"/>
      <c r="B1026"/>
      <c r="C1026"/>
      <c r="D1026"/>
      <c r="E1026"/>
      <c r="F1026" s="7"/>
      <c r="G1026" s="52"/>
      <c r="H1026" s="7"/>
      <c r="K1026"/>
      <c r="L1026"/>
    </row>
    <row r="1027" spans="1:12" s="58" customFormat="1" x14ac:dyDescent="0.25">
      <c r="A1027"/>
      <c r="B1027"/>
      <c r="C1027"/>
      <c r="D1027"/>
      <c r="E1027"/>
      <c r="F1027" s="7"/>
      <c r="G1027" s="52"/>
      <c r="H1027" s="7"/>
      <c r="K1027"/>
      <c r="L1027"/>
    </row>
    <row r="1028" spans="1:12" s="58" customFormat="1" x14ac:dyDescent="0.25">
      <c r="A1028"/>
      <c r="B1028"/>
      <c r="C1028"/>
      <c r="D1028"/>
      <c r="E1028"/>
      <c r="F1028" s="7"/>
      <c r="G1028" s="52"/>
      <c r="H1028" s="7"/>
      <c r="K1028"/>
      <c r="L1028"/>
    </row>
    <row r="1029" spans="1:12" s="58" customFormat="1" x14ac:dyDescent="0.25">
      <c r="A1029"/>
      <c r="B1029"/>
      <c r="C1029"/>
      <c r="D1029"/>
      <c r="E1029"/>
      <c r="F1029" s="7"/>
      <c r="G1029" s="52"/>
      <c r="H1029" s="7"/>
      <c r="K1029"/>
      <c r="L1029"/>
    </row>
    <row r="1030" spans="1:12" s="58" customFormat="1" x14ac:dyDescent="0.25">
      <c r="A1030"/>
      <c r="B1030"/>
      <c r="C1030"/>
      <c r="D1030"/>
      <c r="E1030"/>
      <c r="F1030" s="7"/>
      <c r="G1030" s="52"/>
      <c r="H1030" s="7"/>
      <c r="K1030"/>
      <c r="L1030"/>
    </row>
    <row r="1031" spans="1:12" s="58" customFormat="1" x14ac:dyDescent="0.25">
      <c r="A1031"/>
      <c r="B1031"/>
      <c r="C1031"/>
      <c r="D1031"/>
      <c r="E1031"/>
      <c r="F1031" s="7"/>
      <c r="G1031" s="52"/>
      <c r="H1031" s="7"/>
      <c r="K1031"/>
      <c r="L1031"/>
    </row>
    <row r="1032" spans="1:12" s="58" customFormat="1" x14ac:dyDescent="0.25">
      <c r="A1032"/>
      <c r="B1032"/>
      <c r="C1032"/>
      <c r="D1032"/>
      <c r="E1032"/>
      <c r="F1032" s="7"/>
      <c r="G1032" s="52"/>
      <c r="H1032" s="7"/>
      <c r="K1032"/>
      <c r="L1032"/>
    </row>
    <row r="1033" spans="1:12" s="58" customFormat="1" x14ac:dyDescent="0.25">
      <c r="A1033"/>
      <c r="B1033"/>
      <c r="C1033"/>
      <c r="D1033"/>
      <c r="E1033"/>
      <c r="F1033" s="7"/>
      <c r="G1033" s="52"/>
      <c r="H1033" s="7"/>
      <c r="K1033"/>
      <c r="L1033"/>
    </row>
    <row r="1034" spans="1:12" s="58" customFormat="1" x14ac:dyDescent="0.25">
      <c r="A1034"/>
      <c r="B1034"/>
      <c r="C1034"/>
      <c r="D1034"/>
      <c r="E1034"/>
      <c r="F1034" s="7"/>
      <c r="G1034" s="52"/>
      <c r="H1034" s="7"/>
      <c r="K1034"/>
      <c r="L1034"/>
    </row>
    <row r="1035" spans="1:12" s="58" customFormat="1" x14ac:dyDescent="0.25">
      <c r="A1035"/>
      <c r="B1035"/>
      <c r="C1035"/>
      <c r="D1035"/>
      <c r="E1035"/>
      <c r="F1035" s="7"/>
      <c r="G1035" s="52"/>
      <c r="H1035" s="7"/>
      <c r="K1035"/>
      <c r="L1035"/>
    </row>
    <row r="1036" spans="1:12" s="58" customFormat="1" x14ac:dyDescent="0.25">
      <c r="A1036"/>
      <c r="B1036"/>
      <c r="C1036"/>
      <c r="D1036"/>
      <c r="E1036"/>
      <c r="F1036" s="7"/>
      <c r="G1036" s="52"/>
      <c r="H1036" s="7"/>
      <c r="K1036"/>
      <c r="L1036"/>
    </row>
    <row r="1037" spans="1:12" s="58" customFormat="1" x14ac:dyDescent="0.25">
      <c r="A1037"/>
      <c r="B1037"/>
      <c r="C1037"/>
      <c r="D1037"/>
      <c r="E1037"/>
      <c r="F1037" s="7"/>
      <c r="G1037" s="52"/>
      <c r="H1037" s="7"/>
      <c r="K1037"/>
      <c r="L1037"/>
    </row>
    <row r="1038" spans="1:12" s="58" customFormat="1" x14ac:dyDescent="0.25">
      <c r="A1038"/>
      <c r="B1038"/>
      <c r="C1038"/>
      <c r="D1038"/>
      <c r="E1038"/>
      <c r="F1038" s="7"/>
      <c r="G1038" s="52"/>
      <c r="H1038" s="7"/>
      <c r="K1038"/>
      <c r="L1038"/>
    </row>
    <row r="1039" spans="1:12" s="58" customFormat="1" x14ac:dyDescent="0.25">
      <c r="A1039"/>
      <c r="B1039"/>
      <c r="C1039"/>
      <c r="D1039"/>
      <c r="E1039"/>
      <c r="F1039" s="7"/>
      <c r="G1039" s="52"/>
      <c r="H1039" s="7"/>
      <c r="K1039"/>
      <c r="L1039"/>
    </row>
    <row r="1040" spans="1:12" s="58" customFormat="1" x14ac:dyDescent="0.25">
      <c r="A1040"/>
      <c r="B1040"/>
      <c r="C1040"/>
      <c r="D1040"/>
      <c r="E1040"/>
      <c r="F1040" s="7"/>
      <c r="G1040" s="52"/>
      <c r="H1040" s="7"/>
      <c r="K1040"/>
      <c r="L1040"/>
    </row>
    <row r="1041" spans="1:12" s="58" customFormat="1" x14ac:dyDescent="0.25">
      <c r="A1041"/>
      <c r="B1041"/>
      <c r="C1041"/>
      <c r="D1041"/>
      <c r="E1041"/>
      <c r="F1041" s="7"/>
      <c r="G1041" s="52"/>
      <c r="H1041" s="7"/>
      <c r="K1041"/>
      <c r="L1041"/>
    </row>
    <row r="1042" spans="1:12" s="58" customFormat="1" x14ac:dyDescent="0.25">
      <c r="A1042"/>
      <c r="B1042"/>
      <c r="C1042"/>
      <c r="D1042"/>
      <c r="E1042"/>
      <c r="F1042" s="7"/>
      <c r="G1042" s="52"/>
      <c r="H1042" s="7"/>
      <c r="K1042"/>
      <c r="L1042"/>
    </row>
    <row r="1043" spans="1:12" s="58" customFormat="1" x14ac:dyDescent="0.25">
      <c r="A1043"/>
      <c r="B1043"/>
      <c r="C1043"/>
      <c r="D1043"/>
      <c r="E1043"/>
      <c r="F1043" s="7"/>
      <c r="G1043" s="52"/>
      <c r="H1043" s="7"/>
      <c r="K1043"/>
      <c r="L1043"/>
    </row>
    <row r="1044" spans="1:12" s="58" customFormat="1" x14ac:dyDescent="0.25">
      <c r="A1044"/>
      <c r="B1044"/>
      <c r="C1044"/>
      <c r="D1044"/>
      <c r="E1044"/>
      <c r="F1044" s="7"/>
      <c r="G1044" s="52"/>
      <c r="H1044" s="7"/>
      <c r="K1044"/>
      <c r="L1044"/>
    </row>
    <row r="1045" spans="1:12" s="58" customFormat="1" x14ac:dyDescent="0.25">
      <c r="A1045"/>
      <c r="B1045"/>
      <c r="C1045"/>
      <c r="D1045"/>
      <c r="E1045"/>
      <c r="F1045" s="7"/>
      <c r="G1045" s="52"/>
      <c r="H1045" s="7"/>
      <c r="K1045"/>
      <c r="L1045"/>
    </row>
    <row r="1046" spans="1:12" s="58" customFormat="1" x14ac:dyDescent="0.25">
      <c r="A1046"/>
      <c r="B1046"/>
      <c r="C1046"/>
      <c r="D1046"/>
      <c r="E1046"/>
      <c r="F1046" s="7"/>
      <c r="G1046" s="52"/>
      <c r="H1046" s="7"/>
      <c r="K1046"/>
      <c r="L1046"/>
    </row>
    <row r="1047" spans="1:12" s="58" customFormat="1" x14ac:dyDescent="0.25">
      <c r="A1047"/>
      <c r="B1047"/>
      <c r="C1047"/>
      <c r="D1047"/>
      <c r="E1047"/>
      <c r="F1047" s="7"/>
      <c r="G1047" s="52"/>
      <c r="H1047" s="7"/>
      <c r="K1047"/>
      <c r="L1047"/>
    </row>
    <row r="1048" spans="1:12" s="58" customFormat="1" x14ac:dyDescent="0.25">
      <c r="A1048"/>
      <c r="B1048"/>
      <c r="C1048"/>
      <c r="D1048"/>
      <c r="E1048"/>
      <c r="F1048" s="7"/>
      <c r="G1048" s="52"/>
      <c r="H1048" s="7"/>
      <c r="K1048"/>
      <c r="L1048"/>
    </row>
    <row r="1049" spans="1:12" s="58" customFormat="1" x14ac:dyDescent="0.25">
      <c r="A1049"/>
      <c r="B1049"/>
      <c r="C1049"/>
      <c r="D1049"/>
      <c r="E1049"/>
      <c r="F1049" s="7"/>
      <c r="G1049" s="52"/>
      <c r="H1049" s="7"/>
      <c r="K1049"/>
      <c r="L1049"/>
    </row>
    <row r="1050" spans="1:12" s="58" customFormat="1" x14ac:dyDescent="0.25">
      <c r="A1050"/>
      <c r="B1050"/>
      <c r="C1050"/>
      <c r="D1050"/>
      <c r="E1050"/>
      <c r="F1050" s="7"/>
      <c r="G1050" s="52"/>
      <c r="H1050" s="7"/>
      <c r="K1050"/>
      <c r="L1050"/>
    </row>
    <row r="1051" spans="1:12" s="58" customFormat="1" x14ac:dyDescent="0.25">
      <c r="A1051"/>
      <c r="B1051"/>
      <c r="C1051"/>
      <c r="D1051"/>
      <c r="E1051"/>
      <c r="F1051" s="7"/>
      <c r="G1051" s="52"/>
      <c r="H1051" s="7"/>
      <c r="K1051"/>
      <c r="L1051"/>
    </row>
    <row r="1052" spans="1:12" s="58" customFormat="1" x14ac:dyDescent="0.25">
      <c r="A1052"/>
      <c r="B1052"/>
      <c r="C1052"/>
      <c r="D1052"/>
      <c r="E1052"/>
      <c r="F1052" s="7"/>
      <c r="G1052" s="52"/>
      <c r="H1052" s="7"/>
      <c r="K1052"/>
      <c r="L1052"/>
    </row>
    <row r="1053" spans="1:12" s="58" customFormat="1" x14ac:dyDescent="0.25">
      <c r="A1053"/>
      <c r="B1053"/>
      <c r="C1053"/>
      <c r="D1053"/>
      <c r="E1053"/>
      <c r="F1053" s="7"/>
      <c r="G1053" s="52"/>
      <c r="H1053" s="7"/>
      <c r="K1053"/>
      <c r="L1053"/>
    </row>
    <row r="1054" spans="1:12" s="58" customFormat="1" x14ac:dyDescent="0.25">
      <c r="A1054"/>
      <c r="B1054"/>
      <c r="C1054"/>
      <c r="D1054"/>
      <c r="E1054"/>
      <c r="F1054" s="7"/>
      <c r="G1054" s="52"/>
      <c r="H1054" s="7"/>
      <c r="K1054"/>
      <c r="L1054"/>
    </row>
    <row r="1055" spans="1:12" s="58" customFormat="1" x14ac:dyDescent="0.25">
      <c r="A1055"/>
      <c r="B1055"/>
      <c r="C1055"/>
      <c r="D1055"/>
      <c r="E1055"/>
      <c r="F1055" s="7"/>
      <c r="G1055" s="52"/>
      <c r="H1055" s="7"/>
      <c r="K1055"/>
      <c r="L1055"/>
    </row>
    <row r="1056" spans="1:12" s="58" customFormat="1" x14ac:dyDescent="0.25">
      <c r="A1056"/>
      <c r="B1056"/>
      <c r="C1056"/>
      <c r="D1056"/>
      <c r="E1056"/>
      <c r="F1056" s="7"/>
      <c r="G1056" s="52"/>
      <c r="H1056" s="7"/>
      <c r="K1056"/>
      <c r="L1056"/>
    </row>
    <row r="1057" spans="1:12" s="58" customFormat="1" x14ac:dyDescent="0.25">
      <c r="A1057"/>
      <c r="B1057"/>
      <c r="C1057"/>
      <c r="D1057"/>
      <c r="E1057"/>
      <c r="F1057" s="7"/>
      <c r="G1057" s="52"/>
      <c r="H1057" s="7"/>
      <c r="K1057"/>
      <c r="L1057"/>
    </row>
    <row r="1058" spans="1:12" s="58" customFormat="1" x14ac:dyDescent="0.25">
      <c r="A1058"/>
      <c r="B1058"/>
      <c r="C1058"/>
      <c r="D1058"/>
      <c r="E1058"/>
      <c r="F1058" s="7"/>
      <c r="G1058" s="52"/>
      <c r="H1058" s="7"/>
      <c r="K1058"/>
      <c r="L1058"/>
    </row>
    <row r="1059" spans="1:12" s="58" customFormat="1" x14ac:dyDescent="0.25">
      <c r="A1059"/>
      <c r="B1059"/>
      <c r="C1059"/>
      <c r="D1059"/>
      <c r="E1059"/>
      <c r="F1059" s="7"/>
      <c r="G1059" s="52"/>
      <c r="H1059" s="7"/>
      <c r="K1059"/>
      <c r="L1059"/>
    </row>
    <row r="1060" spans="1:12" s="58" customFormat="1" x14ac:dyDescent="0.25">
      <c r="A1060"/>
      <c r="B1060"/>
      <c r="C1060"/>
      <c r="D1060"/>
      <c r="E1060"/>
      <c r="F1060" s="7"/>
      <c r="G1060" s="52"/>
      <c r="H1060" s="7"/>
      <c r="K1060"/>
      <c r="L1060"/>
    </row>
    <row r="1061" spans="1:12" s="58" customFormat="1" x14ac:dyDescent="0.25">
      <c r="A1061"/>
      <c r="B1061"/>
      <c r="C1061"/>
      <c r="D1061"/>
      <c r="E1061"/>
      <c r="F1061" s="7"/>
      <c r="G1061" s="52"/>
      <c r="H1061" s="7"/>
      <c r="K1061"/>
      <c r="L1061"/>
    </row>
    <row r="1062" spans="1:12" s="58" customFormat="1" x14ac:dyDescent="0.25">
      <c r="A1062"/>
      <c r="B1062"/>
      <c r="C1062"/>
      <c r="D1062"/>
      <c r="E1062"/>
      <c r="F1062" s="7"/>
      <c r="G1062" s="52"/>
      <c r="H1062" s="7"/>
      <c r="K1062"/>
      <c r="L1062"/>
    </row>
    <row r="1063" spans="1:12" s="58" customFormat="1" x14ac:dyDescent="0.25">
      <c r="A1063"/>
      <c r="B1063"/>
      <c r="C1063"/>
      <c r="D1063"/>
      <c r="E1063"/>
      <c r="F1063" s="7"/>
      <c r="G1063" s="52"/>
      <c r="H1063" s="7"/>
      <c r="K1063"/>
      <c r="L1063"/>
    </row>
    <row r="1064" spans="1:12" s="58" customFormat="1" x14ac:dyDescent="0.25">
      <c r="A1064"/>
      <c r="B1064"/>
      <c r="C1064"/>
      <c r="D1064"/>
      <c r="E1064"/>
      <c r="F1064" s="7"/>
      <c r="G1064" s="52"/>
      <c r="H1064" s="7"/>
      <c r="K1064"/>
      <c r="L1064"/>
    </row>
    <row r="1065" spans="1:12" s="58" customFormat="1" x14ac:dyDescent="0.25">
      <c r="A1065"/>
      <c r="B1065"/>
      <c r="C1065"/>
      <c r="D1065"/>
      <c r="E1065"/>
      <c r="F1065" s="7"/>
      <c r="G1065" s="52"/>
      <c r="H1065" s="7"/>
      <c r="K1065"/>
      <c r="L1065"/>
    </row>
    <row r="1066" spans="1:12" s="58" customFormat="1" x14ac:dyDescent="0.25">
      <c r="A1066"/>
      <c r="B1066"/>
      <c r="C1066"/>
      <c r="D1066"/>
      <c r="E1066"/>
      <c r="F1066" s="7"/>
      <c r="G1066" s="52"/>
      <c r="H1066" s="7"/>
      <c r="K1066"/>
      <c r="L1066"/>
    </row>
    <row r="1067" spans="1:12" s="58" customFormat="1" x14ac:dyDescent="0.25">
      <c r="A1067"/>
      <c r="B1067"/>
      <c r="C1067"/>
      <c r="D1067"/>
      <c r="E1067"/>
      <c r="F1067" s="7"/>
      <c r="G1067" s="52"/>
      <c r="H1067" s="7"/>
      <c r="K1067"/>
      <c r="L1067"/>
    </row>
    <row r="1068" spans="1:12" s="58" customFormat="1" x14ac:dyDescent="0.25">
      <c r="A1068"/>
      <c r="B1068"/>
      <c r="C1068"/>
      <c r="D1068"/>
      <c r="E1068"/>
      <c r="F1068" s="7"/>
      <c r="G1068" s="52"/>
      <c r="H1068" s="7"/>
      <c r="K1068"/>
      <c r="L1068"/>
    </row>
    <row r="1069" spans="1:12" s="58" customFormat="1" x14ac:dyDescent="0.25">
      <c r="A1069"/>
      <c r="B1069"/>
      <c r="C1069"/>
      <c r="D1069"/>
      <c r="E1069"/>
      <c r="F1069" s="7"/>
      <c r="G1069" s="52"/>
      <c r="H1069" s="7"/>
      <c r="K1069"/>
      <c r="L1069"/>
    </row>
    <row r="1070" spans="1:12" s="58" customFormat="1" x14ac:dyDescent="0.25">
      <c r="A1070"/>
      <c r="B1070"/>
      <c r="C1070"/>
      <c r="D1070"/>
      <c r="E1070"/>
      <c r="F1070" s="7"/>
      <c r="G1070" s="52"/>
      <c r="H1070" s="7"/>
      <c r="K1070"/>
      <c r="L1070"/>
    </row>
    <row r="1071" spans="1:12" s="58" customFormat="1" x14ac:dyDescent="0.25">
      <c r="A1071"/>
      <c r="B1071"/>
      <c r="C1071"/>
      <c r="D1071"/>
      <c r="E1071"/>
      <c r="F1071" s="7"/>
      <c r="G1071" s="52"/>
      <c r="H1071" s="7"/>
      <c r="K1071"/>
      <c r="L1071"/>
    </row>
    <row r="1072" spans="1:12" s="58" customFormat="1" x14ac:dyDescent="0.25">
      <c r="A1072"/>
      <c r="B1072"/>
      <c r="C1072"/>
      <c r="D1072"/>
      <c r="E1072"/>
      <c r="F1072" s="7"/>
      <c r="G1072" s="52"/>
      <c r="H1072" s="7"/>
      <c r="K1072"/>
      <c r="L1072"/>
    </row>
    <row r="1073" spans="1:12" s="58" customFormat="1" x14ac:dyDescent="0.25">
      <c r="A1073"/>
      <c r="B1073"/>
      <c r="C1073"/>
      <c r="D1073"/>
      <c r="E1073"/>
      <c r="F1073" s="7"/>
      <c r="G1073" s="52"/>
      <c r="H1073" s="7"/>
      <c r="K1073"/>
      <c r="L1073"/>
    </row>
    <row r="1074" spans="1:12" s="58" customFormat="1" x14ac:dyDescent="0.25">
      <c r="A1074"/>
      <c r="B1074"/>
      <c r="C1074"/>
      <c r="D1074"/>
      <c r="E1074"/>
      <c r="F1074" s="7"/>
      <c r="G1074" s="52"/>
      <c r="H1074" s="7"/>
      <c r="K1074"/>
      <c r="L1074"/>
    </row>
    <row r="1075" spans="1:12" s="58" customFormat="1" x14ac:dyDescent="0.25">
      <c r="A1075"/>
      <c r="B1075"/>
      <c r="C1075"/>
      <c r="D1075"/>
      <c r="E1075"/>
      <c r="F1075" s="7"/>
      <c r="G1075" s="52"/>
      <c r="H1075" s="7"/>
      <c r="K1075"/>
      <c r="L1075"/>
    </row>
    <row r="1076" spans="1:12" s="58" customFormat="1" x14ac:dyDescent="0.25">
      <c r="A1076"/>
      <c r="B1076"/>
      <c r="C1076"/>
      <c r="D1076"/>
      <c r="E1076"/>
      <c r="F1076" s="7"/>
      <c r="G1076" s="52"/>
      <c r="H1076" s="7"/>
      <c r="K1076"/>
      <c r="L1076"/>
    </row>
    <row r="1077" spans="1:12" s="58" customFormat="1" x14ac:dyDescent="0.25">
      <c r="A1077"/>
      <c r="B1077"/>
      <c r="C1077"/>
      <c r="D1077"/>
      <c r="E1077"/>
      <c r="F1077" s="7"/>
      <c r="G1077" s="52"/>
      <c r="H1077" s="7"/>
      <c r="K1077"/>
      <c r="L1077"/>
    </row>
    <row r="1078" spans="1:12" s="58" customFormat="1" x14ac:dyDescent="0.25">
      <c r="A1078"/>
      <c r="B1078"/>
      <c r="C1078"/>
      <c r="D1078"/>
      <c r="E1078"/>
      <c r="F1078" s="7"/>
      <c r="G1078" s="52"/>
      <c r="H1078" s="7"/>
      <c r="K1078"/>
      <c r="L1078"/>
    </row>
    <row r="1079" spans="1:12" s="58" customFormat="1" x14ac:dyDescent="0.25">
      <c r="A1079"/>
      <c r="B1079"/>
      <c r="C1079"/>
      <c r="D1079"/>
      <c r="E1079"/>
      <c r="F1079" s="7"/>
      <c r="G1079" s="52"/>
      <c r="H1079" s="7"/>
      <c r="K1079"/>
      <c r="L1079"/>
    </row>
    <row r="1080" spans="1:12" s="58" customFormat="1" x14ac:dyDescent="0.25">
      <c r="A1080"/>
      <c r="B1080"/>
      <c r="C1080"/>
      <c r="D1080"/>
      <c r="E1080"/>
      <c r="F1080" s="7"/>
      <c r="G1080" s="52"/>
      <c r="H1080" s="7"/>
      <c r="K1080"/>
      <c r="L1080"/>
    </row>
    <row r="1081" spans="1:12" s="58" customFormat="1" x14ac:dyDescent="0.25">
      <c r="A1081"/>
      <c r="B1081"/>
      <c r="C1081"/>
      <c r="D1081"/>
      <c r="E1081"/>
      <c r="F1081" s="7"/>
      <c r="G1081" s="52"/>
      <c r="H1081" s="7"/>
      <c r="K1081"/>
      <c r="L1081"/>
    </row>
    <row r="1082" spans="1:12" s="58" customFormat="1" x14ac:dyDescent="0.25">
      <c r="A1082"/>
      <c r="B1082"/>
      <c r="C1082"/>
      <c r="D1082"/>
      <c r="E1082"/>
      <c r="F1082" s="7"/>
      <c r="G1082" s="52"/>
      <c r="H1082" s="7"/>
      <c r="K1082"/>
      <c r="L1082"/>
    </row>
    <row r="1083" spans="1:12" s="58" customFormat="1" x14ac:dyDescent="0.25">
      <c r="A1083"/>
      <c r="B1083"/>
      <c r="C1083"/>
      <c r="D1083"/>
      <c r="E1083"/>
      <c r="F1083" s="7"/>
      <c r="G1083" s="52"/>
      <c r="H1083" s="7"/>
      <c r="K1083"/>
      <c r="L1083"/>
    </row>
    <row r="1084" spans="1:12" s="58" customFormat="1" x14ac:dyDescent="0.25">
      <c r="A1084"/>
      <c r="B1084"/>
      <c r="C1084"/>
      <c r="D1084"/>
      <c r="E1084"/>
      <c r="F1084" s="7"/>
      <c r="G1084" s="52"/>
      <c r="H1084" s="7"/>
      <c r="K1084"/>
      <c r="L1084"/>
    </row>
    <row r="1085" spans="1:12" s="58" customFormat="1" x14ac:dyDescent="0.25">
      <c r="A1085"/>
      <c r="B1085"/>
      <c r="C1085"/>
      <c r="D1085"/>
      <c r="E1085"/>
      <c r="F1085" s="7"/>
      <c r="G1085" s="52"/>
      <c r="H1085" s="7"/>
      <c r="K1085"/>
      <c r="L1085"/>
    </row>
    <row r="1086" spans="1:12" s="58" customFormat="1" x14ac:dyDescent="0.25">
      <c r="A1086"/>
      <c r="B1086"/>
      <c r="C1086"/>
      <c r="D1086"/>
      <c r="E1086"/>
      <c r="F1086" s="7"/>
      <c r="G1086" s="52"/>
      <c r="H1086" s="7"/>
      <c r="K1086"/>
      <c r="L1086"/>
    </row>
    <row r="1087" spans="1:12" s="58" customFormat="1" x14ac:dyDescent="0.25">
      <c r="A1087"/>
      <c r="B1087"/>
      <c r="C1087"/>
      <c r="D1087"/>
      <c r="E1087"/>
      <c r="F1087" s="7"/>
      <c r="G1087" s="52"/>
      <c r="H1087" s="7"/>
      <c r="K1087"/>
      <c r="L1087"/>
    </row>
    <row r="1088" spans="1:12" s="58" customFormat="1" x14ac:dyDescent="0.25">
      <c r="A1088"/>
      <c r="B1088"/>
      <c r="C1088"/>
      <c r="D1088"/>
      <c r="E1088"/>
      <c r="F1088" s="7"/>
      <c r="G1088" s="52"/>
      <c r="H1088" s="7"/>
      <c r="K1088"/>
      <c r="L1088"/>
    </row>
    <row r="1089" spans="1:12" s="58" customFormat="1" x14ac:dyDescent="0.25">
      <c r="A1089"/>
      <c r="B1089"/>
      <c r="C1089"/>
      <c r="D1089"/>
      <c r="E1089"/>
      <c r="F1089" s="7"/>
      <c r="G1089" s="52"/>
      <c r="H1089" s="7"/>
      <c r="K1089"/>
      <c r="L1089"/>
    </row>
    <row r="1090" spans="1:12" s="58" customFormat="1" x14ac:dyDescent="0.25">
      <c r="A1090"/>
      <c r="B1090"/>
      <c r="C1090"/>
      <c r="D1090"/>
      <c r="E1090"/>
      <c r="F1090" s="7"/>
      <c r="G1090" s="52"/>
      <c r="H1090" s="7"/>
      <c r="K1090"/>
      <c r="L1090"/>
    </row>
    <row r="1091" spans="1:12" s="58" customFormat="1" x14ac:dyDescent="0.25">
      <c r="A1091"/>
      <c r="B1091"/>
      <c r="C1091"/>
      <c r="D1091"/>
      <c r="E1091"/>
      <c r="F1091" s="7"/>
      <c r="G1091" s="52"/>
      <c r="H1091" s="7"/>
      <c r="K1091"/>
      <c r="L1091"/>
    </row>
    <row r="1092" spans="1:12" s="58" customFormat="1" x14ac:dyDescent="0.25">
      <c r="A1092"/>
      <c r="B1092"/>
      <c r="C1092"/>
      <c r="D1092"/>
      <c r="E1092"/>
      <c r="F1092" s="7"/>
      <c r="G1092" s="52"/>
      <c r="H1092" s="7"/>
      <c r="K1092"/>
      <c r="L1092"/>
    </row>
    <row r="1093" spans="1:12" s="58" customFormat="1" x14ac:dyDescent="0.25">
      <c r="A1093"/>
      <c r="B1093"/>
      <c r="C1093"/>
      <c r="D1093"/>
      <c r="E1093"/>
      <c r="F1093" s="7"/>
      <c r="G1093" s="52"/>
      <c r="H1093" s="7"/>
      <c r="K1093"/>
      <c r="L1093"/>
    </row>
    <row r="1094" spans="1:12" s="58" customFormat="1" x14ac:dyDescent="0.25">
      <c r="A1094"/>
      <c r="B1094"/>
      <c r="C1094"/>
      <c r="D1094"/>
      <c r="E1094"/>
      <c r="F1094" s="7"/>
      <c r="G1094" s="52"/>
      <c r="H1094" s="7"/>
      <c r="K1094"/>
      <c r="L1094"/>
    </row>
    <row r="1095" spans="1:12" s="58" customFormat="1" x14ac:dyDescent="0.25">
      <c r="A1095"/>
      <c r="B1095"/>
      <c r="C1095"/>
      <c r="D1095"/>
      <c r="E1095"/>
      <c r="F1095" s="7"/>
      <c r="G1095" s="52"/>
      <c r="H1095" s="7"/>
      <c r="K1095"/>
      <c r="L1095"/>
    </row>
    <row r="1096" spans="1:12" s="58" customFormat="1" x14ac:dyDescent="0.25">
      <c r="A1096"/>
      <c r="B1096"/>
      <c r="C1096"/>
      <c r="D1096"/>
      <c r="E1096"/>
      <c r="F1096" s="7"/>
      <c r="G1096" s="52"/>
      <c r="H1096" s="7"/>
      <c r="K1096"/>
      <c r="L1096"/>
    </row>
    <row r="1097" spans="1:12" s="58" customFormat="1" x14ac:dyDescent="0.25">
      <c r="A1097"/>
      <c r="B1097"/>
      <c r="C1097"/>
      <c r="D1097"/>
      <c r="E1097"/>
      <c r="F1097" s="7"/>
      <c r="G1097" s="52"/>
      <c r="H1097" s="7"/>
      <c r="K1097"/>
      <c r="L1097"/>
    </row>
    <row r="1098" spans="1:12" s="58" customFormat="1" x14ac:dyDescent="0.25">
      <c r="A1098"/>
      <c r="B1098"/>
      <c r="C1098"/>
      <c r="D1098"/>
      <c r="E1098"/>
      <c r="F1098" s="7"/>
      <c r="G1098" s="52"/>
      <c r="H1098" s="7"/>
      <c r="K1098"/>
      <c r="L1098"/>
    </row>
    <row r="1099" spans="1:12" s="58" customFormat="1" x14ac:dyDescent="0.25">
      <c r="A1099"/>
      <c r="B1099"/>
      <c r="C1099"/>
      <c r="D1099"/>
      <c r="E1099"/>
      <c r="F1099" s="7"/>
      <c r="G1099" s="52"/>
      <c r="H1099" s="7"/>
      <c r="K1099"/>
      <c r="L1099"/>
    </row>
    <row r="1100" spans="1:12" s="58" customFormat="1" x14ac:dyDescent="0.25">
      <c r="A1100"/>
      <c r="B1100"/>
      <c r="C1100"/>
      <c r="D1100"/>
      <c r="E1100"/>
      <c r="F1100" s="7"/>
      <c r="G1100" s="52"/>
      <c r="H1100" s="7"/>
      <c r="K1100"/>
      <c r="L1100"/>
    </row>
    <row r="1101" spans="1:12" s="58" customFormat="1" x14ac:dyDescent="0.25">
      <c r="A1101"/>
      <c r="B1101"/>
      <c r="C1101"/>
      <c r="D1101"/>
      <c r="E1101"/>
      <c r="F1101" s="7"/>
      <c r="G1101" s="52"/>
      <c r="H1101" s="7"/>
      <c r="K1101"/>
      <c r="L1101"/>
    </row>
    <row r="1102" spans="1:12" s="58" customFormat="1" x14ac:dyDescent="0.25">
      <c r="A1102"/>
      <c r="B1102"/>
      <c r="C1102"/>
      <c r="D1102"/>
      <c r="E1102"/>
      <c r="F1102" s="7"/>
      <c r="G1102" s="52"/>
      <c r="H1102" s="7"/>
      <c r="K1102"/>
      <c r="L1102"/>
    </row>
    <row r="1103" spans="1:12" s="58" customFormat="1" x14ac:dyDescent="0.25">
      <c r="A1103"/>
      <c r="B1103"/>
      <c r="C1103"/>
      <c r="D1103"/>
      <c r="E1103"/>
      <c r="F1103" s="7"/>
      <c r="G1103" s="52"/>
      <c r="H1103" s="7"/>
      <c r="K1103"/>
      <c r="L1103"/>
    </row>
    <row r="1104" spans="1:12" s="58" customFormat="1" x14ac:dyDescent="0.25">
      <c r="A1104"/>
      <c r="B1104"/>
      <c r="C1104"/>
      <c r="D1104"/>
      <c r="E1104"/>
      <c r="F1104" s="7"/>
      <c r="G1104" s="52"/>
      <c r="H1104" s="7"/>
      <c r="K1104"/>
      <c r="L1104"/>
    </row>
    <row r="1105" spans="1:12" s="58" customFormat="1" x14ac:dyDescent="0.25">
      <c r="A1105"/>
      <c r="B1105"/>
      <c r="C1105"/>
      <c r="D1105"/>
      <c r="E1105"/>
      <c r="F1105" s="7"/>
      <c r="G1105" s="52"/>
      <c r="H1105" s="7"/>
      <c r="K1105"/>
      <c r="L1105"/>
    </row>
    <row r="1106" spans="1:12" s="58" customFormat="1" x14ac:dyDescent="0.25">
      <c r="A1106"/>
      <c r="B1106"/>
      <c r="C1106"/>
      <c r="D1106"/>
      <c r="E1106"/>
      <c r="F1106" s="7"/>
      <c r="G1106" s="52"/>
      <c r="H1106" s="7"/>
      <c r="K1106"/>
      <c r="L1106"/>
    </row>
    <row r="1107" spans="1:12" s="58" customFormat="1" x14ac:dyDescent="0.25">
      <c r="A1107"/>
      <c r="B1107"/>
      <c r="C1107"/>
      <c r="D1107"/>
      <c r="E1107"/>
      <c r="F1107" s="7"/>
      <c r="G1107" s="52"/>
      <c r="H1107" s="7"/>
      <c r="K1107"/>
      <c r="L1107"/>
    </row>
    <row r="1108" spans="1:12" s="58" customFormat="1" x14ac:dyDescent="0.25">
      <c r="A1108"/>
      <c r="B1108"/>
      <c r="C1108"/>
      <c r="D1108"/>
      <c r="E1108"/>
      <c r="F1108" s="7"/>
      <c r="G1108" s="52"/>
      <c r="H1108" s="7"/>
      <c r="K1108"/>
      <c r="L1108"/>
    </row>
    <row r="1109" spans="1:12" s="58" customFormat="1" x14ac:dyDescent="0.25">
      <c r="A1109"/>
      <c r="B1109"/>
      <c r="C1109"/>
      <c r="D1109"/>
      <c r="E1109"/>
      <c r="F1109" s="7"/>
      <c r="G1109" s="52"/>
      <c r="H1109" s="7"/>
      <c r="K1109"/>
      <c r="L1109"/>
    </row>
    <row r="1110" spans="1:12" s="58" customFormat="1" x14ac:dyDescent="0.25">
      <c r="A1110"/>
      <c r="B1110"/>
      <c r="C1110"/>
      <c r="D1110"/>
      <c r="E1110"/>
      <c r="F1110" s="7"/>
      <c r="G1110" s="52"/>
      <c r="H1110" s="7"/>
      <c r="K1110"/>
      <c r="L1110"/>
    </row>
    <row r="1111" spans="1:12" s="58" customFormat="1" x14ac:dyDescent="0.25">
      <c r="A1111"/>
      <c r="B1111"/>
      <c r="C1111"/>
      <c r="D1111"/>
      <c r="E1111"/>
      <c r="F1111" s="7"/>
      <c r="G1111" s="52"/>
      <c r="H1111" s="7"/>
      <c r="K1111"/>
      <c r="L1111"/>
    </row>
    <row r="1112" spans="1:12" s="58" customFormat="1" x14ac:dyDescent="0.25">
      <c r="A1112"/>
      <c r="B1112"/>
      <c r="C1112"/>
      <c r="D1112"/>
      <c r="E1112"/>
      <c r="F1112" s="7"/>
      <c r="G1112" s="52"/>
      <c r="H1112" s="7"/>
      <c r="K1112"/>
      <c r="L1112"/>
    </row>
    <row r="1113" spans="1:12" s="58" customFormat="1" x14ac:dyDescent="0.25">
      <c r="A1113"/>
      <c r="B1113"/>
      <c r="C1113"/>
      <c r="D1113"/>
      <c r="E1113"/>
      <c r="F1113" s="7"/>
      <c r="G1113" s="52"/>
      <c r="H1113" s="7"/>
      <c r="K1113"/>
      <c r="L1113"/>
    </row>
    <row r="1114" spans="1:12" s="58" customFormat="1" x14ac:dyDescent="0.25">
      <c r="A1114"/>
      <c r="B1114"/>
      <c r="C1114"/>
      <c r="D1114"/>
      <c r="E1114"/>
      <c r="F1114" s="7"/>
      <c r="G1114" s="52"/>
      <c r="H1114" s="7"/>
      <c r="K1114"/>
      <c r="L1114"/>
    </row>
    <row r="1115" spans="1:12" s="58" customFormat="1" x14ac:dyDescent="0.25">
      <c r="A1115"/>
      <c r="B1115"/>
      <c r="C1115"/>
      <c r="D1115"/>
      <c r="E1115"/>
      <c r="F1115" s="7"/>
      <c r="G1115" s="52"/>
      <c r="H1115" s="7"/>
      <c r="K1115"/>
      <c r="L1115"/>
    </row>
    <row r="1116" spans="1:12" s="58" customFormat="1" x14ac:dyDescent="0.25">
      <c r="A1116"/>
      <c r="B1116"/>
      <c r="C1116"/>
      <c r="D1116"/>
      <c r="E1116"/>
      <c r="F1116" s="7"/>
      <c r="G1116" s="52"/>
      <c r="H1116" s="7"/>
      <c r="K1116"/>
      <c r="L1116"/>
    </row>
    <row r="1117" spans="1:12" s="58" customFormat="1" x14ac:dyDescent="0.25">
      <c r="A1117"/>
      <c r="B1117"/>
      <c r="C1117"/>
      <c r="D1117"/>
      <c r="E1117"/>
      <c r="F1117" s="7"/>
      <c r="G1117" s="52"/>
      <c r="H1117" s="7"/>
      <c r="K1117"/>
      <c r="L1117"/>
    </row>
    <row r="1118" spans="1:12" s="58" customFormat="1" x14ac:dyDescent="0.25">
      <c r="A1118"/>
      <c r="B1118"/>
      <c r="C1118"/>
      <c r="D1118"/>
      <c r="E1118"/>
      <c r="F1118" s="7"/>
      <c r="G1118" s="52"/>
      <c r="H1118" s="7"/>
      <c r="K1118"/>
      <c r="L1118"/>
    </row>
    <row r="1119" spans="1:12" s="58" customFormat="1" x14ac:dyDescent="0.25">
      <c r="A1119"/>
      <c r="B1119"/>
      <c r="C1119"/>
      <c r="D1119"/>
      <c r="E1119"/>
      <c r="F1119" s="7"/>
      <c r="G1119" s="52"/>
      <c r="H1119" s="7"/>
      <c r="K1119"/>
      <c r="L1119"/>
    </row>
    <row r="1120" spans="1:12" s="58" customFormat="1" x14ac:dyDescent="0.25">
      <c r="A1120"/>
      <c r="B1120"/>
      <c r="C1120"/>
      <c r="D1120"/>
      <c r="E1120"/>
      <c r="F1120" s="7"/>
      <c r="G1120" s="52"/>
      <c r="H1120" s="7"/>
      <c r="K1120"/>
      <c r="L1120"/>
    </row>
    <row r="1121" spans="1:12" s="58" customFormat="1" x14ac:dyDescent="0.25">
      <c r="A1121"/>
      <c r="B1121"/>
      <c r="C1121"/>
      <c r="D1121"/>
      <c r="E1121"/>
      <c r="F1121" s="7"/>
      <c r="G1121" s="52"/>
      <c r="H1121" s="7"/>
      <c r="K1121"/>
      <c r="L1121"/>
    </row>
    <row r="1122" spans="1:12" s="58" customFormat="1" x14ac:dyDescent="0.25">
      <c r="A1122"/>
      <c r="B1122"/>
      <c r="C1122"/>
      <c r="D1122"/>
      <c r="E1122"/>
      <c r="F1122" s="7"/>
      <c r="G1122" s="52"/>
      <c r="H1122" s="7"/>
      <c r="K1122"/>
      <c r="L1122"/>
    </row>
    <row r="1123" spans="1:12" s="58" customFormat="1" x14ac:dyDescent="0.25">
      <c r="A1123"/>
      <c r="B1123"/>
      <c r="C1123"/>
      <c r="D1123"/>
      <c r="E1123"/>
      <c r="F1123" s="7"/>
      <c r="G1123" s="52"/>
      <c r="H1123" s="7"/>
      <c r="K1123"/>
      <c r="L1123"/>
    </row>
    <row r="1124" spans="1:12" s="58" customFormat="1" x14ac:dyDescent="0.25">
      <c r="A1124"/>
      <c r="B1124"/>
      <c r="C1124"/>
      <c r="D1124"/>
      <c r="E1124"/>
      <c r="F1124" s="7"/>
      <c r="G1124" s="52"/>
      <c r="H1124" s="7"/>
      <c r="K1124"/>
      <c r="L1124"/>
    </row>
    <row r="1125" spans="1:12" s="58" customFormat="1" x14ac:dyDescent="0.25">
      <c r="A1125"/>
      <c r="B1125"/>
      <c r="C1125"/>
      <c r="D1125"/>
      <c r="E1125"/>
      <c r="F1125" s="7"/>
      <c r="G1125" s="52"/>
      <c r="H1125" s="7"/>
      <c r="K1125"/>
      <c r="L1125"/>
    </row>
    <row r="1126" spans="1:12" s="58" customFormat="1" x14ac:dyDescent="0.25">
      <c r="A1126"/>
      <c r="B1126"/>
      <c r="C1126"/>
      <c r="D1126"/>
      <c r="E1126"/>
      <c r="F1126" s="7"/>
      <c r="G1126" s="52"/>
      <c r="H1126" s="7"/>
      <c r="K1126"/>
      <c r="L1126"/>
    </row>
    <row r="1127" spans="1:12" s="58" customFormat="1" x14ac:dyDescent="0.25">
      <c r="A1127"/>
      <c r="B1127"/>
      <c r="C1127"/>
      <c r="D1127"/>
      <c r="E1127"/>
      <c r="F1127" s="7"/>
      <c r="G1127" s="52"/>
      <c r="H1127" s="7"/>
      <c r="K1127"/>
      <c r="L1127"/>
    </row>
    <row r="1128" spans="1:12" s="58" customFormat="1" x14ac:dyDescent="0.25">
      <c r="A1128"/>
      <c r="B1128"/>
      <c r="C1128"/>
      <c r="D1128"/>
      <c r="E1128"/>
      <c r="F1128" s="7"/>
      <c r="G1128" s="52"/>
      <c r="H1128" s="7"/>
      <c r="K1128"/>
      <c r="L1128"/>
    </row>
    <row r="1129" spans="1:12" s="58" customFormat="1" x14ac:dyDescent="0.25">
      <c r="A1129"/>
      <c r="B1129"/>
      <c r="C1129"/>
      <c r="D1129"/>
      <c r="E1129"/>
      <c r="F1129" s="7"/>
      <c r="G1129" s="52"/>
      <c r="H1129" s="7"/>
      <c r="K1129"/>
      <c r="L1129"/>
    </row>
    <row r="1130" spans="1:12" s="58" customFormat="1" x14ac:dyDescent="0.25">
      <c r="A1130"/>
      <c r="B1130"/>
      <c r="C1130"/>
      <c r="D1130"/>
      <c r="E1130"/>
      <c r="F1130" s="7"/>
      <c r="G1130" s="52"/>
      <c r="H1130" s="7"/>
      <c r="K1130"/>
      <c r="L1130"/>
    </row>
    <row r="1131" spans="1:12" s="58" customFormat="1" x14ac:dyDescent="0.25">
      <c r="A1131"/>
      <c r="B1131"/>
      <c r="C1131"/>
      <c r="D1131"/>
      <c r="E1131"/>
      <c r="F1131" s="7"/>
      <c r="G1131" s="52"/>
      <c r="H1131" s="7"/>
      <c r="K1131"/>
      <c r="L1131"/>
    </row>
    <row r="1132" spans="1:12" s="58" customFormat="1" x14ac:dyDescent="0.25">
      <c r="A1132"/>
      <c r="B1132"/>
      <c r="C1132"/>
      <c r="D1132"/>
      <c r="E1132"/>
      <c r="F1132" s="7"/>
      <c r="G1132" s="52"/>
      <c r="H1132" s="7"/>
      <c r="K1132"/>
      <c r="L1132"/>
    </row>
    <row r="1133" spans="1:12" s="58" customFormat="1" x14ac:dyDescent="0.25">
      <c r="A1133"/>
      <c r="B1133"/>
      <c r="C1133"/>
      <c r="D1133"/>
      <c r="E1133"/>
      <c r="F1133" s="7"/>
      <c r="G1133" s="52"/>
      <c r="H1133" s="7"/>
      <c r="K1133"/>
      <c r="L1133"/>
    </row>
    <row r="1134" spans="1:12" s="58" customFormat="1" x14ac:dyDescent="0.25">
      <c r="A1134"/>
      <c r="B1134"/>
      <c r="C1134"/>
      <c r="D1134"/>
      <c r="E1134"/>
      <c r="F1134" s="7"/>
      <c r="G1134" s="52"/>
      <c r="H1134" s="7"/>
      <c r="K1134"/>
      <c r="L1134"/>
    </row>
    <row r="1135" spans="1:12" s="58" customFormat="1" x14ac:dyDescent="0.25">
      <c r="A1135"/>
      <c r="B1135"/>
      <c r="C1135"/>
      <c r="D1135"/>
      <c r="E1135"/>
      <c r="F1135" s="7"/>
      <c r="G1135" s="52"/>
      <c r="H1135" s="7"/>
      <c r="K1135"/>
      <c r="L1135"/>
    </row>
    <row r="1136" spans="1:12" s="58" customFormat="1" x14ac:dyDescent="0.25">
      <c r="A1136"/>
      <c r="B1136"/>
      <c r="C1136"/>
      <c r="D1136"/>
      <c r="E1136"/>
      <c r="F1136" s="7"/>
      <c r="G1136" s="52"/>
      <c r="H1136" s="7"/>
      <c r="K1136"/>
      <c r="L1136"/>
    </row>
    <row r="1137" spans="1:12" s="58" customFormat="1" x14ac:dyDescent="0.25">
      <c r="A1137"/>
      <c r="B1137"/>
      <c r="C1137"/>
      <c r="D1137"/>
      <c r="E1137"/>
      <c r="F1137" s="7"/>
      <c r="G1137" s="52"/>
      <c r="H1137" s="7"/>
      <c r="K1137"/>
      <c r="L1137"/>
    </row>
    <row r="1138" spans="1:12" s="58" customFormat="1" x14ac:dyDescent="0.25">
      <c r="A1138"/>
      <c r="B1138"/>
      <c r="C1138"/>
      <c r="D1138"/>
      <c r="E1138"/>
      <c r="F1138" s="7"/>
      <c r="G1138" s="52"/>
      <c r="H1138" s="7"/>
      <c r="K1138"/>
      <c r="L1138"/>
    </row>
    <row r="1139" spans="1:12" s="58" customFormat="1" x14ac:dyDescent="0.25">
      <c r="A1139"/>
      <c r="B1139"/>
      <c r="C1139"/>
      <c r="D1139"/>
      <c r="E1139"/>
      <c r="F1139" s="7"/>
      <c r="G1139" s="52"/>
      <c r="H1139" s="7"/>
      <c r="K1139"/>
      <c r="L1139"/>
    </row>
    <row r="1140" spans="1:12" s="58" customFormat="1" x14ac:dyDescent="0.25">
      <c r="A1140"/>
      <c r="B1140"/>
      <c r="C1140"/>
      <c r="D1140"/>
      <c r="E1140"/>
      <c r="F1140" s="7"/>
      <c r="G1140" s="52"/>
      <c r="H1140" s="7"/>
      <c r="K1140"/>
      <c r="L1140"/>
    </row>
    <row r="1141" spans="1:12" s="58" customFormat="1" x14ac:dyDescent="0.25">
      <c r="A1141"/>
      <c r="B1141"/>
      <c r="C1141"/>
      <c r="D1141"/>
      <c r="E1141"/>
      <c r="F1141" s="7"/>
      <c r="G1141" s="52"/>
      <c r="H1141" s="7"/>
      <c r="K1141"/>
      <c r="L1141"/>
    </row>
    <row r="1142" spans="1:12" s="58" customFormat="1" x14ac:dyDescent="0.25">
      <c r="A1142"/>
      <c r="B1142"/>
      <c r="C1142"/>
      <c r="D1142"/>
      <c r="E1142"/>
      <c r="F1142" s="7"/>
      <c r="G1142" s="52"/>
      <c r="H1142" s="7"/>
      <c r="K1142"/>
      <c r="L1142"/>
    </row>
    <row r="1143" spans="1:12" s="58" customFormat="1" x14ac:dyDescent="0.25">
      <c r="A1143"/>
      <c r="B1143"/>
      <c r="C1143"/>
      <c r="D1143"/>
      <c r="E1143"/>
      <c r="F1143" s="7"/>
      <c r="G1143" s="52"/>
      <c r="H1143" s="7"/>
      <c r="K1143"/>
      <c r="L1143"/>
    </row>
    <row r="1144" spans="1:12" s="58" customFormat="1" x14ac:dyDescent="0.25">
      <c r="A1144"/>
      <c r="B1144"/>
      <c r="C1144"/>
      <c r="D1144"/>
      <c r="E1144"/>
      <c r="F1144" s="7"/>
      <c r="G1144" s="52"/>
      <c r="H1144" s="7"/>
      <c r="K1144"/>
      <c r="L1144"/>
    </row>
    <row r="1145" spans="1:12" s="58" customFormat="1" x14ac:dyDescent="0.25">
      <c r="A1145"/>
      <c r="B1145"/>
      <c r="C1145"/>
      <c r="D1145"/>
      <c r="E1145"/>
      <c r="F1145" s="7"/>
      <c r="G1145" s="52"/>
      <c r="H1145" s="7"/>
      <c r="K1145"/>
      <c r="L1145"/>
    </row>
    <row r="1146" spans="1:12" s="58" customFormat="1" x14ac:dyDescent="0.25">
      <c r="A1146"/>
      <c r="B1146"/>
      <c r="C1146"/>
      <c r="D1146"/>
      <c r="E1146"/>
      <c r="F1146" s="7"/>
      <c r="G1146" s="52"/>
      <c r="H1146" s="7"/>
      <c r="K1146"/>
      <c r="L1146"/>
    </row>
    <row r="1147" spans="1:12" s="58" customFormat="1" x14ac:dyDescent="0.25">
      <c r="A1147"/>
      <c r="B1147"/>
      <c r="C1147"/>
      <c r="D1147"/>
      <c r="E1147"/>
      <c r="F1147" s="7"/>
      <c r="G1147" s="52"/>
      <c r="H1147" s="7"/>
      <c r="K1147"/>
      <c r="L1147"/>
    </row>
    <row r="1148" spans="1:12" s="58" customFormat="1" x14ac:dyDescent="0.25">
      <c r="A1148"/>
      <c r="B1148"/>
      <c r="C1148"/>
      <c r="D1148"/>
      <c r="E1148"/>
      <c r="F1148" s="7"/>
      <c r="G1148" s="52"/>
      <c r="H1148" s="7"/>
      <c r="K1148"/>
      <c r="L1148"/>
    </row>
    <row r="1149" spans="1:12" s="58" customFormat="1" x14ac:dyDescent="0.25">
      <c r="A1149"/>
      <c r="B1149"/>
      <c r="C1149"/>
      <c r="D1149"/>
      <c r="E1149"/>
      <c r="F1149" s="7"/>
      <c r="G1149" s="52"/>
      <c r="H1149" s="7"/>
      <c r="K1149"/>
      <c r="L1149"/>
    </row>
    <row r="1150" spans="1:12" s="58" customFormat="1" x14ac:dyDescent="0.25">
      <c r="A1150"/>
      <c r="B1150"/>
      <c r="C1150"/>
      <c r="D1150"/>
      <c r="E1150"/>
      <c r="F1150" s="7"/>
      <c r="G1150" s="52"/>
      <c r="H1150" s="7"/>
      <c r="K1150"/>
      <c r="L1150"/>
    </row>
    <row r="1151" spans="1:12" s="58" customFormat="1" x14ac:dyDescent="0.25">
      <c r="A1151"/>
      <c r="B1151"/>
      <c r="C1151"/>
      <c r="D1151"/>
      <c r="E1151"/>
      <c r="F1151" s="7"/>
      <c r="G1151" s="52"/>
      <c r="H1151" s="7"/>
      <c r="K1151"/>
      <c r="L1151"/>
    </row>
    <row r="1152" spans="1:12" s="58" customFormat="1" x14ac:dyDescent="0.25">
      <c r="A1152"/>
      <c r="B1152"/>
      <c r="C1152"/>
      <c r="D1152"/>
      <c r="E1152"/>
      <c r="F1152" s="7"/>
      <c r="G1152" s="52"/>
      <c r="H1152" s="7"/>
      <c r="K1152"/>
      <c r="L1152"/>
    </row>
    <row r="1153" spans="1:12" s="58" customFormat="1" x14ac:dyDescent="0.25">
      <c r="A1153"/>
      <c r="B1153"/>
      <c r="C1153"/>
      <c r="D1153"/>
      <c r="E1153"/>
      <c r="F1153" s="7"/>
      <c r="G1153" s="52"/>
      <c r="H1153" s="7"/>
      <c r="K1153"/>
      <c r="L1153"/>
    </row>
    <row r="1154" spans="1:12" s="58" customFormat="1" x14ac:dyDescent="0.25">
      <c r="A1154"/>
      <c r="B1154"/>
      <c r="C1154"/>
      <c r="D1154"/>
      <c r="E1154"/>
      <c r="F1154" s="7"/>
      <c r="G1154" s="52"/>
      <c r="H1154" s="7"/>
      <c r="K1154"/>
      <c r="L1154"/>
    </row>
    <row r="1155" spans="1:12" s="58" customFormat="1" x14ac:dyDescent="0.25">
      <c r="A1155"/>
      <c r="B1155"/>
      <c r="C1155"/>
      <c r="D1155"/>
      <c r="E1155"/>
      <c r="F1155" s="7"/>
      <c r="G1155" s="52"/>
      <c r="H1155" s="7"/>
      <c r="K1155"/>
      <c r="L1155"/>
    </row>
    <row r="1156" spans="1:12" s="58" customFormat="1" x14ac:dyDescent="0.25">
      <c r="A1156"/>
      <c r="B1156"/>
      <c r="C1156"/>
      <c r="D1156"/>
      <c r="E1156"/>
      <c r="F1156" s="7"/>
      <c r="G1156" s="52"/>
      <c r="H1156" s="7"/>
      <c r="K1156"/>
      <c r="L1156"/>
    </row>
    <row r="1157" spans="1:12" s="58" customFormat="1" x14ac:dyDescent="0.25">
      <c r="A1157"/>
      <c r="B1157"/>
      <c r="C1157"/>
      <c r="D1157"/>
      <c r="E1157"/>
      <c r="F1157" s="7"/>
      <c r="G1157" s="52"/>
      <c r="H1157" s="7"/>
      <c r="K1157"/>
      <c r="L1157"/>
    </row>
    <row r="1158" spans="1:12" s="58" customFormat="1" x14ac:dyDescent="0.25">
      <c r="A1158"/>
      <c r="B1158"/>
      <c r="C1158"/>
      <c r="D1158"/>
      <c r="E1158"/>
      <c r="F1158" s="7"/>
      <c r="G1158" s="52"/>
      <c r="H1158" s="7"/>
      <c r="K1158"/>
      <c r="L1158"/>
    </row>
    <row r="1159" spans="1:12" s="58" customFormat="1" x14ac:dyDescent="0.25">
      <c r="A1159"/>
      <c r="B1159"/>
      <c r="C1159"/>
      <c r="D1159"/>
      <c r="E1159"/>
      <c r="F1159" s="7"/>
      <c r="G1159" s="52"/>
      <c r="H1159" s="7"/>
      <c r="K1159"/>
      <c r="L1159"/>
    </row>
    <row r="1160" spans="1:12" s="58" customFormat="1" x14ac:dyDescent="0.25">
      <c r="A1160"/>
      <c r="B1160"/>
      <c r="C1160"/>
      <c r="D1160"/>
      <c r="E1160"/>
      <c r="F1160" s="7"/>
      <c r="G1160" s="52"/>
      <c r="H1160" s="7"/>
      <c r="K1160"/>
      <c r="L1160"/>
    </row>
    <row r="1161" spans="1:12" s="58" customFormat="1" x14ac:dyDescent="0.25">
      <c r="A1161"/>
      <c r="B1161"/>
      <c r="C1161"/>
      <c r="D1161"/>
      <c r="E1161"/>
      <c r="F1161" s="7"/>
      <c r="G1161" s="52"/>
      <c r="H1161" s="7"/>
      <c r="K1161"/>
      <c r="L1161"/>
    </row>
    <row r="1162" spans="1:12" s="58" customFormat="1" x14ac:dyDescent="0.25">
      <c r="A1162"/>
      <c r="B1162"/>
      <c r="C1162"/>
      <c r="D1162"/>
      <c r="E1162"/>
      <c r="F1162" s="7"/>
      <c r="G1162" s="52"/>
      <c r="H1162" s="7"/>
      <c r="K1162"/>
      <c r="L1162"/>
    </row>
    <row r="1163" spans="1:12" s="58" customFormat="1" x14ac:dyDescent="0.25">
      <c r="A1163"/>
      <c r="B1163"/>
      <c r="C1163"/>
      <c r="D1163"/>
      <c r="E1163"/>
      <c r="F1163" s="7"/>
      <c r="G1163" s="52"/>
      <c r="H1163" s="7"/>
      <c r="K1163"/>
      <c r="L1163"/>
    </row>
    <row r="1164" spans="1:12" s="58" customFormat="1" x14ac:dyDescent="0.25">
      <c r="A1164"/>
      <c r="B1164"/>
      <c r="C1164"/>
      <c r="D1164"/>
      <c r="E1164"/>
      <c r="F1164" s="7"/>
      <c r="G1164" s="52"/>
      <c r="H1164" s="7"/>
      <c r="K1164"/>
      <c r="L1164"/>
    </row>
    <row r="1165" spans="1:12" s="58" customFormat="1" x14ac:dyDescent="0.25">
      <c r="A1165"/>
      <c r="B1165"/>
      <c r="C1165"/>
      <c r="D1165"/>
      <c r="E1165"/>
      <c r="F1165" s="7"/>
      <c r="G1165" s="52"/>
      <c r="H1165" s="7"/>
      <c r="K1165"/>
      <c r="L1165"/>
    </row>
    <row r="1166" spans="1:12" s="58" customFormat="1" x14ac:dyDescent="0.25">
      <c r="A1166"/>
      <c r="B1166"/>
      <c r="C1166"/>
      <c r="D1166"/>
      <c r="E1166"/>
      <c r="F1166" s="7"/>
      <c r="G1166" s="52"/>
      <c r="H1166" s="7"/>
      <c r="K1166"/>
      <c r="L1166"/>
    </row>
    <row r="1167" spans="1:12" s="58" customFormat="1" x14ac:dyDescent="0.25">
      <c r="A1167"/>
      <c r="B1167"/>
      <c r="C1167"/>
      <c r="D1167"/>
      <c r="E1167"/>
      <c r="F1167" s="7"/>
      <c r="G1167" s="52"/>
      <c r="H1167" s="7"/>
      <c r="K1167"/>
      <c r="L1167"/>
    </row>
    <row r="1168" spans="1:12" s="58" customFormat="1" x14ac:dyDescent="0.25">
      <c r="A1168"/>
      <c r="B1168"/>
      <c r="C1168"/>
      <c r="D1168"/>
      <c r="E1168"/>
      <c r="F1168" s="7"/>
      <c r="G1168" s="52"/>
      <c r="H1168" s="7"/>
      <c r="K1168"/>
      <c r="L1168"/>
    </row>
    <row r="1169" spans="1:12" s="58" customFormat="1" x14ac:dyDescent="0.25">
      <c r="A1169"/>
      <c r="B1169"/>
      <c r="C1169"/>
      <c r="D1169"/>
      <c r="E1169"/>
      <c r="F1169" s="7"/>
      <c r="G1169" s="52"/>
      <c r="H1169" s="7"/>
      <c r="K1169"/>
      <c r="L1169"/>
    </row>
    <row r="1170" spans="1:12" s="58" customFormat="1" x14ac:dyDescent="0.25">
      <c r="A1170"/>
      <c r="B1170"/>
      <c r="C1170"/>
      <c r="D1170"/>
      <c r="E1170"/>
      <c r="F1170" s="7"/>
      <c r="G1170" s="52"/>
      <c r="H1170" s="7"/>
      <c r="K1170"/>
      <c r="L1170"/>
    </row>
    <row r="1171" spans="1:12" s="58" customFormat="1" x14ac:dyDescent="0.25">
      <c r="A1171"/>
      <c r="B1171"/>
      <c r="C1171"/>
      <c r="D1171"/>
      <c r="E1171"/>
      <c r="F1171" s="7"/>
      <c r="G1171" s="52"/>
      <c r="H1171" s="7"/>
      <c r="K1171"/>
      <c r="L1171"/>
    </row>
    <row r="1172" spans="1:12" s="58" customFormat="1" x14ac:dyDescent="0.25">
      <c r="A1172"/>
      <c r="B1172"/>
      <c r="C1172"/>
      <c r="D1172"/>
      <c r="E1172"/>
      <c r="F1172" s="7"/>
      <c r="G1172" s="52"/>
      <c r="H1172" s="7"/>
      <c r="K1172"/>
      <c r="L1172"/>
    </row>
    <row r="1173" spans="1:12" s="58" customFormat="1" x14ac:dyDescent="0.25">
      <c r="A1173"/>
      <c r="B1173"/>
      <c r="C1173"/>
      <c r="D1173"/>
      <c r="E1173"/>
      <c r="F1173" s="7"/>
      <c r="G1173" s="52"/>
      <c r="H1173" s="7"/>
      <c r="K1173"/>
      <c r="L1173"/>
    </row>
    <row r="1174" spans="1:12" s="58" customFormat="1" x14ac:dyDescent="0.25">
      <c r="A1174"/>
      <c r="B1174"/>
      <c r="C1174"/>
      <c r="D1174"/>
      <c r="E1174"/>
      <c r="F1174" s="7"/>
      <c r="G1174" s="52"/>
      <c r="H1174" s="7"/>
      <c r="K1174"/>
      <c r="L1174"/>
    </row>
    <row r="1175" spans="1:12" s="58" customFormat="1" x14ac:dyDescent="0.25">
      <c r="A1175"/>
      <c r="B1175"/>
      <c r="C1175"/>
      <c r="D1175"/>
      <c r="E1175"/>
      <c r="F1175" s="7"/>
      <c r="G1175" s="52"/>
      <c r="H1175" s="7"/>
      <c r="K1175"/>
      <c r="L1175"/>
    </row>
    <row r="1176" spans="1:12" s="58" customFormat="1" x14ac:dyDescent="0.25">
      <c r="A1176"/>
      <c r="B1176"/>
      <c r="C1176"/>
      <c r="D1176"/>
      <c r="E1176"/>
      <c r="F1176" s="7"/>
      <c r="G1176" s="52"/>
      <c r="H1176" s="7"/>
      <c r="K1176"/>
      <c r="L1176"/>
    </row>
    <row r="1177" spans="1:12" s="58" customFormat="1" x14ac:dyDescent="0.25">
      <c r="A1177"/>
      <c r="B1177"/>
      <c r="C1177"/>
      <c r="D1177"/>
      <c r="E1177"/>
      <c r="F1177" s="7"/>
      <c r="G1177" s="52"/>
      <c r="H1177" s="7"/>
      <c r="K1177"/>
      <c r="L1177"/>
    </row>
    <row r="1178" spans="1:12" s="58" customFormat="1" x14ac:dyDescent="0.25">
      <c r="A1178"/>
      <c r="B1178"/>
      <c r="C1178"/>
      <c r="D1178"/>
      <c r="E1178"/>
      <c r="F1178" s="7"/>
      <c r="G1178" s="52"/>
      <c r="H1178" s="7"/>
      <c r="K1178"/>
      <c r="L1178"/>
    </row>
    <row r="1179" spans="1:12" s="58" customFormat="1" x14ac:dyDescent="0.25">
      <c r="A1179"/>
      <c r="B1179"/>
      <c r="C1179"/>
      <c r="D1179"/>
      <c r="E1179"/>
      <c r="F1179" s="7"/>
      <c r="G1179" s="52"/>
      <c r="H1179" s="7"/>
      <c r="K1179"/>
      <c r="L1179"/>
    </row>
    <row r="1180" spans="1:12" s="58" customFormat="1" x14ac:dyDescent="0.25">
      <c r="A1180"/>
      <c r="B1180"/>
      <c r="C1180"/>
      <c r="D1180"/>
      <c r="E1180"/>
      <c r="F1180" s="7"/>
      <c r="G1180" s="52"/>
      <c r="H1180" s="7"/>
      <c r="K1180"/>
      <c r="L1180"/>
    </row>
    <row r="1181" spans="1:12" s="58" customFormat="1" x14ac:dyDescent="0.25">
      <c r="A1181"/>
      <c r="B1181"/>
      <c r="C1181"/>
      <c r="D1181"/>
      <c r="E1181"/>
      <c r="F1181" s="7"/>
      <c r="G1181" s="52"/>
      <c r="H1181" s="7"/>
      <c r="K1181"/>
      <c r="L1181"/>
    </row>
    <row r="1182" spans="1:12" s="58" customFormat="1" x14ac:dyDescent="0.25">
      <c r="A1182"/>
      <c r="B1182"/>
      <c r="C1182"/>
      <c r="D1182"/>
      <c r="E1182"/>
      <c r="F1182" s="7"/>
      <c r="G1182" s="52"/>
      <c r="H1182" s="7"/>
      <c r="K1182"/>
      <c r="L1182"/>
    </row>
    <row r="1183" spans="1:12" s="58" customFormat="1" x14ac:dyDescent="0.25">
      <c r="A1183"/>
      <c r="B1183"/>
      <c r="C1183"/>
      <c r="D1183"/>
      <c r="E1183"/>
      <c r="F1183" s="7"/>
      <c r="G1183" s="52"/>
      <c r="H1183" s="7"/>
      <c r="K1183"/>
      <c r="L1183"/>
    </row>
    <row r="1184" spans="1:12" s="58" customFormat="1" x14ac:dyDescent="0.25">
      <c r="A1184"/>
      <c r="B1184"/>
      <c r="C1184"/>
      <c r="D1184"/>
      <c r="E1184"/>
      <c r="F1184" s="7"/>
      <c r="G1184" s="52"/>
      <c r="H1184" s="7"/>
      <c r="K1184"/>
      <c r="L1184"/>
    </row>
    <row r="1185" spans="1:12" s="58" customFormat="1" x14ac:dyDescent="0.25">
      <c r="A1185"/>
      <c r="B1185"/>
      <c r="C1185"/>
      <c r="D1185"/>
      <c r="E1185"/>
      <c r="F1185" s="7"/>
      <c r="G1185" s="52"/>
      <c r="H1185" s="7"/>
      <c r="K1185"/>
      <c r="L1185"/>
    </row>
    <row r="1186" spans="1:12" s="58" customFormat="1" x14ac:dyDescent="0.25">
      <c r="A1186"/>
      <c r="B1186"/>
      <c r="C1186"/>
      <c r="D1186"/>
      <c r="E1186"/>
      <c r="F1186" s="7"/>
      <c r="G1186" s="52"/>
      <c r="H1186" s="7"/>
      <c r="K1186"/>
      <c r="L1186"/>
    </row>
    <row r="1187" spans="1:12" s="58" customFormat="1" x14ac:dyDescent="0.25">
      <c r="A1187"/>
      <c r="B1187"/>
      <c r="C1187"/>
      <c r="D1187"/>
      <c r="E1187"/>
      <c r="F1187" s="7"/>
      <c r="G1187" s="52"/>
      <c r="H1187" s="7"/>
      <c r="K1187"/>
      <c r="L1187"/>
    </row>
    <row r="1188" spans="1:12" s="58" customFormat="1" x14ac:dyDescent="0.25">
      <c r="A1188"/>
      <c r="B1188"/>
      <c r="C1188"/>
      <c r="D1188"/>
      <c r="E1188"/>
      <c r="F1188" s="7"/>
      <c r="G1188" s="52"/>
      <c r="H1188" s="7"/>
      <c r="K1188"/>
      <c r="L1188"/>
    </row>
    <row r="1189" spans="1:12" s="58" customFormat="1" x14ac:dyDescent="0.25">
      <c r="A1189"/>
      <c r="B1189"/>
      <c r="C1189"/>
      <c r="D1189"/>
      <c r="E1189"/>
      <c r="F1189" s="7"/>
      <c r="G1189" s="52"/>
      <c r="H1189" s="7"/>
      <c r="K1189"/>
      <c r="L1189"/>
    </row>
    <row r="1190" spans="1:12" s="58" customFormat="1" x14ac:dyDescent="0.25">
      <c r="A1190"/>
      <c r="B1190"/>
      <c r="C1190"/>
      <c r="D1190"/>
      <c r="E1190"/>
      <c r="F1190" s="7"/>
      <c r="G1190" s="52"/>
      <c r="H1190" s="7"/>
      <c r="K1190"/>
      <c r="L1190"/>
    </row>
    <row r="1191" spans="1:12" s="58" customFormat="1" x14ac:dyDescent="0.25">
      <c r="A1191"/>
      <c r="B1191"/>
      <c r="C1191"/>
      <c r="D1191"/>
      <c r="E1191"/>
      <c r="F1191" s="7"/>
      <c r="G1191" s="52"/>
      <c r="H1191" s="7"/>
      <c r="K1191"/>
      <c r="L1191"/>
    </row>
    <row r="1192" spans="1:12" s="58" customFormat="1" x14ac:dyDescent="0.25">
      <c r="A1192"/>
      <c r="B1192"/>
      <c r="C1192"/>
      <c r="D1192"/>
      <c r="E1192"/>
      <c r="F1192" s="7"/>
      <c r="G1192" s="52"/>
      <c r="H1192" s="7"/>
      <c r="K1192"/>
      <c r="L1192"/>
    </row>
    <row r="1193" spans="1:12" s="58" customFormat="1" x14ac:dyDescent="0.25">
      <c r="A1193"/>
      <c r="B1193"/>
      <c r="C1193"/>
      <c r="D1193"/>
      <c r="E1193"/>
      <c r="F1193" s="7"/>
      <c r="G1193" s="52"/>
      <c r="H1193" s="7"/>
      <c r="K1193"/>
      <c r="L1193"/>
    </row>
    <row r="1194" spans="1:12" s="58" customFormat="1" x14ac:dyDescent="0.25">
      <c r="A1194"/>
      <c r="B1194"/>
      <c r="C1194"/>
      <c r="D1194"/>
      <c r="E1194"/>
      <c r="F1194" s="7"/>
      <c r="G1194" s="52"/>
      <c r="H1194" s="7"/>
      <c r="K1194"/>
      <c r="L1194"/>
    </row>
    <row r="1195" spans="1:12" s="58" customFormat="1" x14ac:dyDescent="0.25">
      <c r="A1195"/>
      <c r="B1195"/>
      <c r="C1195"/>
      <c r="D1195"/>
      <c r="E1195"/>
      <c r="F1195" s="7"/>
      <c r="G1195" s="52"/>
      <c r="H1195" s="7"/>
      <c r="K1195"/>
      <c r="L1195"/>
    </row>
    <row r="1196" spans="1:12" s="58" customFormat="1" x14ac:dyDescent="0.25">
      <c r="A1196"/>
      <c r="B1196"/>
      <c r="C1196"/>
      <c r="D1196"/>
      <c r="E1196"/>
      <c r="F1196" s="7"/>
      <c r="G1196" s="52"/>
      <c r="H1196" s="7"/>
      <c r="K1196"/>
      <c r="L1196"/>
    </row>
    <row r="1197" spans="1:12" s="58" customFormat="1" x14ac:dyDescent="0.25">
      <c r="A1197"/>
      <c r="B1197"/>
      <c r="C1197"/>
      <c r="D1197"/>
      <c r="E1197"/>
      <c r="F1197" s="7"/>
      <c r="G1197" s="52"/>
      <c r="H1197" s="7"/>
      <c r="K1197"/>
      <c r="L1197"/>
    </row>
    <row r="1198" spans="1:12" s="58" customFormat="1" x14ac:dyDescent="0.25">
      <c r="A1198"/>
      <c r="B1198"/>
      <c r="C1198"/>
      <c r="D1198"/>
      <c r="E1198"/>
      <c r="F1198" s="7"/>
      <c r="G1198" s="52"/>
      <c r="H1198" s="7"/>
      <c r="K1198"/>
      <c r="L1198"/>
    </row>
    <row r="1199" spans="1:12" s="58" customFormat="1" x14ac:dyDescent="0.25">
      <c r="A1199"/>
      <c r="B1199"/>
      <c r="C1199"/>
      <c r="D1199"/>
      <c r="E1199"/>
      <c r="F1199" s="7"/>
      <c r="G1199" s="52"/>
      <c r="H1199" s="7"/>
      <c r="K1199"/>
      <c r="L1199"/>
    </row>
    <row r="1200" spans="1:12" s="58" customFormat="1" x14ac:dyDescent="0.25">
      <c r="A1200"/>
      <c r="B1200"/>
      <c r="C1200"/>
      <c r="D1200"/>
      <c r="E1200"/>
      <c r="F1200" s="7"/>
      <c r="G1200" s="52"/>
      <c r="H1200" s="7"/>
      <c r="K1200"/>
      <c r="L1200"/>
    </row>
    <row r="1201" spans="1:12" s="58" customFormat="1" x14ac:dyDescent="0.25">
      <c r="A1201"/>
      <c r="B1201"/>
      <c r="C1201"/>
      <c r="D1201"/>
      <c r="E1201"/>
      <c r="F1201" s="7"/>
      <c r="G1201" s="52"/>
      <c r="H1201" s="7"/>
      <c r="K1201"/>
      <c r="L1201"/>
    </row>
    <row r="1202" spans="1:12" s="58" customFormat="1" x14ac:dyDescent="0.25">
      <c r="A1202"/>
      <c r="B1202"/>
      <c r="C1202"/>
      <c r="D1202"/>
      <c r="E1202"/>
      <c r="F1202" s="7"/>
      <c r="G1202" s="52"/>
      <c r="H1202" s="7"/>
      <c r="K1202"/>
      <c r="L1202"/>
    </row>
    <row r="1203" spans="1:12" s="58" customFormat="1" x14ac:dyDescent="0.25">
      <c r="A1203"/>
      <c r="B1203"/>
      <c r="C1203"/>
      <c r="D1203"/>
      <c r="E1203"/>
      <c r="F1203" s="7"/>
      <c r="G1203" s="52"/>
      <c r="H1203" s="7"/>
      <c r="K1203"/>
      <c r="L1203"/>
    </row>
    <row r="1204" spans="1:12" s="58" customFormat="1" x14ac:dyDescent="0.25">
      <c r="A1204"/>
      <c r="B1204"/>
      <c r="C1204"/>
      <c r="D1204"/>
      <c r="E1204"/>
      <c r="F1204" s="7"/>
      <c r="G1204" s="52"/>
      <c r="H1204" s="7"/>
      <c r="K1204"/>
      <c r="L1204"/>
    </row>
    <row r="1205" spans="1:12" s="58" customFormat="1" x14ac:dyDescent="0.25">
      <c r="A1205"/>
      <c r="B1205"/>
      <c r="C1205"/>
      <c r="D1205"/>
      <c r="E1205"/>
      <c r="F1205" s="7"/>
      <c r="G1205" s="52"/>
      <c r="H1205" s="7"/>
      <c r="K1205"/>
      <c r="L1205"/>
    </row>
    <row r="1206" spans="1:12" s="58" customFormat="1" x14ac:dyDescent="0.25">
      <c r="A1206"/>
      <c r="B1206"/>
      <c r="C1206"/>
      <c r="D1206"/>
      <c r="E1206"/>
      <c r="F1206" s="7"/>
      <c r="G1206" s="52"/>
      <c r="H1206" s="7"/>
      <c r="K1206"/>
      <c r="L1206"/>
    </row>
    <row r="1207" spans="1:12" s="58" customFormat="1" x14ac:dyDescent="0.25">
      <c r="A1207"/>
      <c r="B1207"/>
      <c r="C1207"/>
      <c r="D1207"/>
      <c r="E1207"/>
      <c r="F1207" s="7"/>
      <c r="G1207" s="52"/>
      <c r="H1207" s="7"/>
      <c r="K1207"/>
      <c r="L1207"/>
    </row>
    <row r="1208" spans="1:12" s="58" customFormat="1" x14ac:dyDescent="0.25">
      <c r="A1208"/>
      <c r="B1208"/>
      <c r="C1208"/>
      <c r="D1208"/>
      <c r="E1208"/>
      <c r="F1208" s="7"/>
      <c r="G1208" s="52"/>
      <c r="H1208" s="7"/>
      <c r="K1208"/>
      <c r="L1208"/>
    </row>
    <row r="1209" spans="1:12" s="58" customFormat="1" x14ac:dyDescent="0.25">
      <c r="A1209"/>
      <c r="B1209"/>
      <c r="C1209"/>
      <c r="D1209"/>
      <c r="E1209"/>
      <c r="F1209" s="7"/>
      <c r="G1209" s="52"/>
      <c r="H1209" s="7"/>
      <c r="K1209"/>
      <c r="L1209"/>
    </row>
    <row r="1210" spans="1:12" s="58" customFormat="1" x14ac:dyDescent="0.25">
      <c r="A1210"/>
      <c r="B1210"/>
      <c r="C1210"/>
      <c r="D1210"/>
      <c r="E1210"/>
      <c r="F1210" s="7"/>
      <c r="G1210" s="52"/>
      <c r="H1210" s="7"/>
      <c r="K1210"/>
      <c r="L1210"/>
    </row>
    <row r="1211" spans="1:12" s="58" customFormat="1" x14ac:dyDescent="0.25">
      <c r="A1211"/>
      <c r="B1211"/>
      <c r="C1211"/>
      <c r="D1211"/>
      <c r="E1211"/>
      <c r="F1211" s="7"/>
      <c r="G1211" s="52"/>
      <c r="H1211" s="7"/>
      <c r="K1211"/>
      <c r="L1211"/>
    </row>
    <row r="1212" spans="1:12" s="58" customFormat="1" x14ac:dyDescent="0.25">
      <c r="A1212"/>
      <c r="B1212"/>
      <c r="C1212"/>
      <c r="D1212"/>
      <c r="E1212"/>
      <c r="F1212" s="7"/>
      <c r="G1212" s="52"/>
      <c r="H1212" s="7"/>
      <c r="K1212"/>
      <c r="L1212"/>
    </row>
    <row r="1213" spans="1:12" s="58" customFormat="1" x14ac:dyDescent="0.25">
      <c r="A1213"/>
      <c r="B1213"/>
      <c r="C1213"/>
      <c r="D1213"/>
      <c r="E1213"/>
      <c r="F1213" s="7"/>
      <c r="G1213" s="52"/>
      <c r="H1213" s="7"/>
      <c r="K1213"/>
      <c r="L1213"/>
    </row>
    <row r="1214" spans="1:12" s="58" customFormat="1" x14ac:dyDescent="0.25">
      <c r="A1214"/>
      <c r="B1214"/>
      <c r="C1214"/>
      <c r="D1214"/>
      <c r="E1214"/>
      <c r="F1214" s="7"/>
      <c r="G1214" s="52"/>
      <c r="H1214" s="7"/>
      <c r="K1214"/>
      <c r="L1214"/>
    </row>
    <row r="1215" spans="1:12" s="58" customFormat="1" x14ac:dyDescent="0.25">
      <c r="A1215"/>
      <c r="B1215"/>
      <c r="C1215"/>
      <c r="D1215"/>
      <c r="E1215"/>
      <c r="F1215" s="7"/>
      <c r="G1215" s="52"/>
      <c r="H1215" s="7"/>
      <c r="K1215"/>
      <c r="L1215"/>
    </row>
    <row r="1216" spans="1:12" s="58" customFormat="1" x14ac:dyDescent="0.25">
      <c r="A1216"/>
      <c r="B1216"/>
      <c r="C1216"/>
      <c r="D1216"/>
      <c r="E1216"/>
      <c r="F1216" s="7"/>
      <c r="G1216" s="52"/>
      <c r="H1216" s="7"/>
      <c r="K1216"/>
      <c r="L1216"/>
    </row>
    <row r="1217" spans="1:12" s="58" customFormat="1" x14ac:dyDescent="0.25">
      <c r="A1217"/>
      <c r="B1217"/>
      <c r="C1217"/>
      <c r="D1217"/>
      <c r="E1217"/>
      <c r="F1217" s="7"/>
      <c r="G1217" s="52"/>
      <c r="H1217" s="7"/>
      <c r="K1217"/>
      <c r="L1217"/>
    </row>
    <row r="1218" spans="1:12" s="58" customFormat="1" x14ac:dyDescent="0.25">
      <c r="A1218"/>
      <c r="B1218"/>
      <c r="C1218"/>
      <c r="D1218"/>
      <c r="E1218"/>
      <c r="F1218" s="7"/>
      <c r="G1218" s="52"/>
      <c r="H1218" s="7"/>
      <c r="K1218"/>
      <c r="L1218"/>
    </row>
    <row r="1219" spans="1:12" s="58" customFormat="1" x14ac:dyDescent="0.25">
      <c r="A1219"/>
      <c r="B1219"/>
      <c r="C1219"/>
      <c r="D1219"/>
      <c r="E1219"/>
      <c r="F1219" s="7"/>
      <c r="G1219" s="52"/>
      <c r="H1219" s="7"/>
      <c r="K1219"/>
      <c r="L1219"/>
    </row>
    <row r="1220" spans="1:12" s="58" customFormat="1" x14ac:dyDescent="0.25">
      <c r="A1220"/>
      <c r="B1220"/>
      <c r="C1220"/>
      <c r="D1220"/>
      <c r="E1220"/>
      <c r="F1220" s="7"/>
      <c r="G1220" s="52"/>
      <c r="H1220" s="7"/>
      <c r="K1220"/>
      <c r="L1220"/>
    </row>
    <row r="1221" spans="1:12" s="58" customFormat="1" x14ac:dyDescent="0.25">
      <c r="A1221"/>
      <c r="B1221"/>
      <c r="C1221"/>
      <c r="D1221"/>
      <c r="E1221"/>
      <c r="F1221" s="7"/>
      <c r="G1221" s="52"/>
      <c r="H1221" s="7"/>
      <c r="K1221"/>
      <c r="L1221"/>
    </row>
    <row r="1222" spans="1:12" s="58" customFormat="1" x14ac:dyDescent="0.25">
      <c r="A1222"/>
      <c r="B1222"/>
      <c r="C1222"/>
      <c r="D1222"/>
      <c r="E1222"/>
      <c r="F1222" s="7"/>
      <c r="G1222" s="52"/>
      <c r="H1222" s="7"/>
      <c r="K1222"/>
      <c r="L1222"/>
    </row>
    <row r="1223" spans="1:12" s="58" customFormat="1" x14ac:dyDescent="0.25">
      <c r="A1223"/>
      <c r="B1223"/>
      <c r="C1223"/>
      <c r="D1223"/>
      <c r="E1223"/>
      <c r="F1223" s="7"/>
      <c r="G1223" s="52"/>
      <c r="H1223" s="7"/>
      <c r="K1223"/>
      <c r="L1223"/>
    </row>
    <row r="1224" spans="1:12" s="58" customFormat="1" x14ac:dyDescent="0.25">
      <c r="A1224"/>
      <c r="B1224"/>
      <c r="C1224"/>
      <c r="D1224"/>
      <c r="E1224"/>
      <c r="F1224" s="7"/>
      <c r="G1224" s="52"/>
      <c r="H1224" s="7"/>
      <c r="K1224"/>
      <c r="L1224"/>
    </row>
    <row r="1225" spans="1:12" s="58" customFormat="1" x14ac:dyDescent="0.25">
      <c r="A1225"/>
      <c r="B1225"/>
      <c r="C1225"/>
      <c r="D1225"/>
      <c r="E1225"/>
      <c r="F1225" s="7"/>
      <c r="G1225" s="52"/>
      <c r="H1225" s="7"/>
      <c r="K1225"/>
      <c r="L1225"/>
    </row>
    <row r="1226" spans="1:12" s="58" customFormat="1" x14ac:dyDescent="0.25">
      <c r="A1226"/>
      <c r="B1226"/>
      <c r="C1226"/>
      <c r="D1226"/>
      <c r="E1226"/>
      <c r="F1226" s="7"/>
      <c r="G1226" s="52"/>
      <c r="H1226" s="7"/>
      <c r="K1226"/>
      <c r="L1226"/>
    </row>
    <row r="1227" spans="1:12" s="58" customFormat="1" x14ac:dyDescent="0.25">
      <c r="A1227"/>
      <c r="B1227"/>
      <c r="C1227"/>
      <c r="D1227"/>
      <c r="E1227"/>
      <c r="F1227" s="7"/>
      <c r="G1227" s="52"/>
      <c r="H1227" s="7"/>
      <c r="K1227"/>
      <c r="L1227"/>
    </row>
    <row r="1228" spans="1:12" s="58" customFormat="1" x14ac:dyDescent="0.25">
      <c r="A1228"/>
      <c r="B1228"/>
      <c r="C1228"/>
      <c r="D1228"/>
      <c r="E1228"/>
      <c r="F1228" s="7"/>
      <c r="G1228" s="52"/>
      <c r="H1228" s="7"/>
      <c r="K1228"/>
      <c r="L1228"/>
    </row>
    <row r="1229" spans="1:12" s="58" customFormat="1" x14ac:dyDescent="0.25">
      <c r="A1229"/>
      <c r="B1229"/>
      <c r="C1229"/>
      <c r="D1229"/>
      <c r="E1229"/>
      <c r="F1229" s="7"/>
      <c r="G1229" s="52"/>
      <c r="H1229" s="7"/>
      <c r="K1229"/>
      <c r="L1229"/>
    </row>
    <row r="1230" spans="1:12" s="58" customFormat="1" x14ac:dyDescent="0.25">
      <c r="A1230"/>
      <c r="B1230"/>
      <c r="C1230"/>
      <c r="D1230"/>
      <c r="E1230"/>
      <c r="F1230" s="7"/>
      <c r="G1230" s="52"/>
      <c r="H1230" s="7"/>
      <c r="K1230"/>
      <c r="L1230"/>
    </row>
    <row r="1231" spans="1:12" s="58" customFormat="1" x14ac:dyDescent="0.25">
      <c r="A1231"/>
      <c r="B1231"/>
      <c r="C1231"/>
      <c r="D1231"/>
      <c r="E1231"/>
      <c r="F1231" s="7"/>
      <c r="G1231" s="52"/>
      <c r="H1231" s="7"/>
      <c r="K1231"/>
      <c r="L1231"/>
    </row>
    <row r="1232" spans="1:12" s="58" customFormat="1" x14ac:dyDescent="0.25">
      <c r="A1232"/>
      <c r="B1232"/>
      <c r="C1232"/>
      <c r="D1232"/>
      <c r="E1232"/>
      <c r="F1232" s="7"/>
      <c r="G1232" s="52"/>
      <c r="H1232" s="7"/>
      <c r="K1232"/>
      <c r="L1232"/>
    </row>
    <row r="1233" spans="1:12" s="58" customFormat="1" x14ac:dyDescent="0.25">
      <c r="A1233"/>
      <c r="B1233"/>
      <c r="C1233"/>
      <c r="D1233"/>
      <c r="E1233"/>
      <c r="F1233" s="7"/>
      <c r="G1233" s="52"/>
      <c r="H1233" s="7"/>
      <c r="K1233"/>
      <c r="L1233"/>
    </row>
    <row r="1234" spans="1:12" s="58" customFormat="1" x14ac:dyDescent="0.25">
      <c r="A1234"/>
      <c r="B1234"/>
      <c r="C1234"/>
      <c r="D1234"/>
      <c r="E1234"/>
      <c r="F1234" s="7"/>
      <c r="G1234" s="52"/>
      <c r="H1234" s="7"/>
      <c r="K1234"/>
      <c r="L1234"/>
    </row>
    <row r="1235" spans="1:12" s="58" customFormat="1" x14ac:dyDescent="0.25">
      <c r="A1235"/>
      <c r="B1235"/>
      <c r="C1235"/>
      <c r="D1235"/>
      <c r="E1235"/>
      <c r="F1235" s="7"/>
      <c r="G1235" s="52"/>
      <c r="H1235" s="7"/>
      <c r="K1235"/>
      <c r="L1235"/>
    </row>
    <row r="1236" spans="1:12" s="58" customFormat="1" x14ac:dyDescent="0.25">
      <c r="A1236"/>
      <c r="B1236"/>
      <c r="C1236"/>
      <c r="D1236"/>
      <c r="E1236"/>
      <c r="F1236" s="7"/>
      <c r="G1236" s="52"/>
      <c r="H1236" s="7"/>
      <c r="K1236"/>
      <c r="L1236"/>
    </row>
    <row r="1237" spans="1:12" s="58" customFormat="1" x14ac:dyDescent="0.25">
      <c r="A1237"/>
      <c r="B1237"/>
      <c r="C1237"/>
      <c r="D1237"/>
      <c r="E1237"/>
      <c r="F1237" s="7"/>
      <c r="G1237" s="52"/>
      <c r="H1237" s="7"/>
      <c r="K1237"/>
      <c r="L1237"/>
    </row>
    <row r="1238" spans="1:12" s="58" customFormat="1" x14ac:dyDescent="0.25">
      <c r="A1238"/>
      <c r="B1238"/>
      <c r="C1238"/>
      <c r="D1238"/>
      <c r="E1238"/>
      <c r="F1238" s="7"/>
      <c r="G1238" s="52"/>
      <c r="H1238" s="7"/>
      <c r="K1238"/>
      <c r="L1238"/>
    </row>
    <row r="1239" spans="1:12" s="58" customFormat="1" x14ac:dyDescent="0.25">
      <c r="A1239"/>
      <c r="B1239"/>
      <c r="C1239"/>
      <c r="D1239"/>
      <c r="E1239"/>
      <c r="F1239" s="7"/>
      <c r="G1239" s="52"/>
      <c r="H1239" s="7"/>
      <c r="K1239"/>
      <c r="L1239"/>
    </row>
    <row r="1240" spans="1:12" s="58" customFormat="1" x14ac:dyDescent="0.25">
      <c r="A1240"/>
      <c r="B1240"/>
      <c r="C1240"/>
      <c r="D1240"/>
      <c r="E1240"/>
      <c r="F1240" s="7"/>
      <c r="G1240" s="52"/>
      <c r="H1240" s="7"/>
      <c r="K1240"/>
      <c r="L1240"/>
    </row>
    <row r="1241" spans="1:12" s="58" customFormat="1" x14ac:dyDescent="0.25">
      <c r="A1241"/>
      <c r="B1241"/>
      <c r="C1241"/>
      <c r="D1241"/>
      <c r="E1241"/>
      <c r="F1241" s="7"/>
      <c r="G1241" s="52"/>
      <c r="H1241" s="7"/>
      <c r="K1241"/>
      <c r="L1241"/>
    </row>
    <row r="1242" spans="1:12" s="58" customFormat="1" x14ac:dyDescent="0.25">
      <c r="A1242"/>
      <c r="B1242"/>
      <c r="C1242"/>
      <c r="D1242"/>
      <c r="E1242"/>
      <c r="F1242" s="7"/>
      <c r="G1242" s="52"/>
      <c r="H1242" s="7"/>
      <c r="K1242"/>
      <c r="L1242"/>
    </row>
    <row r="1243" spans="1:12" s="58" customFormat="1" x14ac:dyDescent="0.25">
      <c r="A1243"/>
      <c r="B1243"/>
      <c r="C1243"/>
      <c r="D1243"/>
      <c r="E1243"/>
      <c r="F1243" s="7"/>
      <c r="G1243" s="52"/>
      <c r="H1243" s="7"/>
      <c r="K1243"/>
      <c r="L1243"/>
    </row>
    <row r="1244" spans="1:12" s="58" customFormat="1" x14ac:dyDescent="0.25">
      <c r="A1244"/>
      <c r="B1244"/>
      <c r="C1244"/>
      <c r="D1244"/>
      <c r="E1244"/>
      <c r="F1244" s="7"/>
      <c r="G1244" s="52"/>
      <c r="H1244" s="7"/>
      <c r="K1244"/>
      <c r="L1244"/>
    </row>
    <row r="1245" spans="1:12" s="58" customFormat="1" x14ac:dyDescent="0.25">
      <c r="A1245"/>
      <c r="B1245"/>
      <c r="C1245"/>
      <c r="D1245"/>
      <c r="E1245"/>
      <c r="F1245" s="7"/>
      <c r="G1245" s="52"/>
      <c r="H1245" s="7"/>
      <c r="K1245"/>
      <c r="L1245"/>
    </row>
    <row r="1246" spans="1:12" s="58" customFormat="1" x14ac:dyDescent="0.25">
      <c r="A1246"/>
      <c r="B1246"/>
      <c r="C1246"/>
      <c r="D1246"/>
      <c r="E1246"/>
      <c r="F1246" s="7"/>
      <c r="G1246" s="52"/>
      <c r="H1246" s="7"/>
      <c r="K1246"/>
      <c r="L1246"/>
    </row>
    <row r="1247" spans="1:12" s="58" customFormat="1" x14ac:dyDescent="0.25">
      <c r="A1247"/>
      <c r="B1247"/>
      <c r="C1247"/>
      <c r="D1247"/>
      <c r="E1247"/>
      <c r="F1247" s="7"/>
      <c r="G1247" s="52"/>
      <c r="H1247" s="7"/>
      <c r="K1247"/>
      <c r="L1247"/>
    </row>
    <row r="1248" spans="1:12" s="58" customFormat="1" x14ac:dyDescent="0.25">
      <c r="A1248"/>
      <c r="B1248"/>
      <c r="C1248"/>
      <c r="D1248"/>
      <c r="E1248"/>
      <c r="F1248" s="7"/>
      <c r="G1248" s="52"/>
      <c r="H1248" s="7"/>
      <c r="K1248"/>
      <c r="L1248"/>
    </row>
    <row r="1249" spans="1:12" s="58" customFormat="1" x14ac:dyDescent="0.25">
      <c r="A1249"/>
      <c r="B1249"/>
      <c r="C1249"/>
      <c r="D1249"/>
      <c r="E1249"/>
      <c r="F1249" s="7"/>
      <c r="G1249" s="52"/>
      <c r="H1249" s="7"/>
      <c r="K1249"/>
      <c r="L1249"/>
    </row>
    <row r="1250" spans="1:12" s="58" customFormat="1" x14ac:dyDescent="0.25">
      <c r="A1250"/>
      <c r="B1250"/>
      <c r="C1250"/>
      <c r="D1250"/>
      <c r="E1250"/>
      <c r="F1250" s="7"/>
      <c r="G1250" s="52"/>
      <c r="H1250" s="7"/>
      <c r="K1250"/>
      <c r="L1250"/>
    </row>
    <row r="1251" spans="1:12" s="58" customFormat="1" x14ac:dyDescent="0.25">
      <c r="A1251"/>
      <c r="B1251"/>
      <c r="C1251"/>
      <c r="D1251"/>
      <c r="E1251"/>
      <c r="F1251" s="7"/>
      <c r="G1251" s="52"/>
      <c r="H1251" s="7"/>
      <c r="K1251"/>
      <c r="L1251"/>
    </row>
    <row r="1252" spans="1:12" s="58" customFormat="1" x14ac:dyDescent="0.25">
      <c r="A1252"/>
      <c r="B1252"/>
      <c r="C1252"/>
      <c r="D1252"/>
      <c r="E1252"/>
      <c r="F1252" s="7"/>
      <c r="G1252" s="52"/>
      <c r="H1252" s="7"/>
      <c r="K1252"/>
      <c r="L1252"/>
    </row>
    <row r="1253" spans="1:12" s="58" customFormat="1" x14ac:dyDescent="0.25">
      <c r="A1253"/>
      <c r="B1253"/>
      <c r="C1253"/>
      <c r="D1253"/>
      <c r="E1253"/>
      <c r="F1253" s="7"/>
      <c r="G1253" s="52"/>
      <c r="H1253" s="7"/>
      <c r="K1253"/>
      <c r="L1253"/>
    </row>
    <row r="1254" spans="1:12" s="58" customFormat="1" x14ac:dyDescent="0.25">
      <c r="A1254"/>
      <c r="B1254"/>
      <c r="C1254"/>
      <c r="D1254"/>
      <c r="E1254"/>
      <c r="F1254" s="7"/>
      <c r="G1254" s="52"/>
      <c r="H1254" s="7"/>
      <c r="K1254"/>
      <c r="L1254"/>
    </row>
    <row r="1255" spans="1:12" s="58" customFormat="1" x14ac:dyDescent="0.25">
      <c r="A1255"/>
      <c r="B1255"/>
      <c r="C1255"/>
      <c r="D1255"/>
      <c r="E1255"/>
      <c r="F1255" s="7"/>
      <c r="G1255" s="52"/>
      <c r="H1255" s="7"/>
      <c r="K1255"/>
      <c r="L1255"/>
    </row>
    <row r="1256" spans="1:12" s="58" customFormat="1" x14ac:dyDescent="0.25">
      <c r="A1256"/>
      <c r="B1256"/>
      <c r="C1256"/>
      <c r="D1256"/>
      <c r="E1256"/>
      <c r="F1256" s="7"/>
      <c r="G1256" s="52"/>
      <c r="H1256" s="7"/>
      <c r="K1256"/>
      <c r="L1256"/>
    </row>
    <row r="1257" spans="1:12" s="58" customFormat="1" x14ac:dyDescent="0.25">
      <c r="A1257"/>
      <c r="B1257"/>
      <c r="C1257"/>
      <c r="D1257"/>
      <c r="E1257"/>
      <c r="F1257" s="7"/>
      <c r="G1257" s="52"/>
      <c r="H1257" s="7"/>
      <c r="K1257"/>
      <c r="L1257"/>
    </row>
    <row r="1258" spans="1:12" s="58" customFormat="1" x14ac:dyDescent="0.25">
      <c r="A1258"/>
      <c r="B1258"/>
      <c r="C1258"/>
      <c r="D1258"/>
      <c r="E1258"/>
      <c r="F1258" s="7"/>
      <c r="G1258" s="52"/>
      <c r="H1258" s="7"/>
      <c r="K1258"/>
      <c r="L1258"/>
    </row>
    <row r="1259" spans="1:12" s="58" customFormat="1" x14ac:dyDescent="0.25">
      <c r="A1259"/>
      <c r="B1259"/>
      <c r="C1259"/>
      <c r="D1259"/>
      <c r="E1259"/>
      <c r="F1259" s="7"/>
      <c r="G1259" s="52"/>
      <c r="H1259" s="7"/>
      <c r="K1259"/>
      <c r="L1259"/>
    </row>
    <row r="1260" spans="1:12" s="58" customFormat="1" x14ac:dyDescent="0.25">
      <c r="A1260"/>
      <c r="B1260"/>
      <c r="C1260"/>
      <c r="D1260"/>
      <c r="E1260"/>
      <c r="F1260" s="7"/>
      <c r="G1260" s="52"/>
      <c r="H1260" s="7"/>
      <c r="K1260"/>
      <c r="L1260"/>
    </row>
    <row r="1261" spans="1:12" s="58" customFormat="1" x14ac:dyDescent="0.25">
      <c r="A1261"/>
      <c r="B1261"/>
      <c r="C1261"/>
      <c r="D1261"/>
      <c r="E1261"/>
      <c r="F1261" s="7"/>
      <c r="G1261" s="52"/>
      <c r="H1261" s="7"/>
      <c r="K1261"/>
      <c r="L1261"/>
    </row>
    <row r="1262" spans="1:12" s="58" customFormat="1" x14ac:dyDescent="0.25">
      <c r="A1262"/>
      <c r="B1262"/>
      <c r="C1262"/>
      <c r="D1262"/>
      <c r="E1262"/>
      <c r="F1262" s="7"/>
      <c r="G1262" s="52"/>
      <c r="H1262" s="7"/>
      <c r="K1262"/>
      <c r="L1262"/>
    </row>
    <row r="1263" spans="1:12" s="58" customFormat="1" x14ac:dyDescent="0.25">
      <c r="A1263"/>
      <c r="B1263"/>
      <c r="C1263"/>
      <c r="D1263"/>
      <c r="E1263"/>
      <c r="F1263" s="7"/>
      <c r="G1263" s="52"/>
      <c r="H1263" s="7"/>
      <c r="K1263"/>
      <c r="L1263"/>
    </row>
    <row r="1264" spans="1:12" s="58" customFormat="1" x14ac:dyDescent="0.25">
      <c r="A1264"/>
      <c r="B1264"/>
      <c r="C1264"/>
      <c r="D1264"/>
      <c r="E1264"/>
      <c r="F1264" s="7"/>
      <c r="G1264" s="52"/>
      <c r="H1264" s="7"/>
      <c r="K1264"/>
      <c r="L1264"/>
    </row>
    <row r="1265" spans="1:12" s="58" customFormat="1" x14ac:dyDescent="0.25">
      <c r="A1265"/>
      <c r="B1265"/>
      <c r="C1265"/>
      <c r="D1265"/>
      <c r="E1265"/>
      <c r="F1265" s="7"/>
      <c r="G1265" s="52"/>
      <c r="H1265" s="7"/>
      <c r="K1265"/>
      <c r="L1265"/>
    </row>
    <row r="1266" spans="1:12" s="58" customFormat="1" x14ac:dyDescent="0.25">
      <c r="A1266"/>
      <c r="B1266"/>
      <c r="C1266"/>
      <c r="D1266"/>
      <c r="E1266"/>
      <c r="F1266" s="7"/>
      <c r="G1266" s="52"/>
      <c r="H1266" s="7"/>
      <c r="K1266"/>
      <c r="L1266"/>
    </row>
    <row r="1267" spans="1:12" s="58" customFormat="1" x14ac:dyDescent="0.25">
      <c r="A1267"/>
      <c r="B1267"/>
      <c r="C1267"/>
      <c r="D1267"/>
      <c r="E1267"/>
      <c r="F1267" s="7"/>
      <c r="G1267" s="52"/>
      <c r="H1267" s="7"/>
      <c r="K1267"/>
      <c r="L1267"/>
    </row>
    <row r="1268" spans="1:12" s="58" customFormat="1" x14ac:dyDescent="0.25">
      <c r="A1268"/>
      <c r="B1268"/>
      <c r="C1268"/>
      <c r="D1268"/>
      <c r="E1268"/>
      <c r="F1268" s="7"/>
      <c r="G1268" s="52"/>
      <c r="H1268" s="7"/>
      <c r="K1268"/>
      <c r="L1268"/>
    </row>
    <row r="1269" spans="1:12" s="58" customFormat="1" x14ac:dyDescent="0.25">
      <c r="A1269"/>
      <c r="B1269"/>
      <c r="C1269"/>
      <c r="D1269"/>
      <c r="E1269"/>
      <c r="F1269" s="7"/>
      <c r="G1269" s="52"/>
      <c r="H1269" s="7"/>
      <c r="K1269"/>
      <c r="L1269"/>
    </row>
    <row r="1270" spans="1:12" s="58" customFormat="1" x14ac:dyDescent="0.25">
      <c r="A1270"/>
      <c r="B1270"/>
      <c r="C1270"/>
      <c r="D1270"/>
      <c r="E1270"/>
      <c r="F1270" s="7"/>
      <c r="G1270" s="52"/>
      <c r="H1270" s="7"/>
      <c r="K1270"/>
      <c r="L1270"/>
    </row>
    <row r="1271" spans="1:12" s="58" customFormat="1" x14ac:dyDescent="0.25">
      <c r="A1271"/>
      <c r="B1271"/>
      <c r="C1271"/>
      <c r="D1271"/>
      <c r="E1271"/>
      <c r="F1271" s="7"/>
      <c r="G1271" s="52"/>
      <c r="H1271" s="7"/>
      <c r="K1271"/>
      <c r="L1271"/>
    </row>
    <row r="1272" spans="1:12" s="58" customFormat="1" x14ac:dyDescent="0.25">
      <c r="A1272"/>
      <c r="B1272"/>
      <c r="C1272"/>
      <c r="D1272"/>
      <c r="E1272"/>
      <c r="F1272" s="7"/>
      <c r="G1272" s="52"/>
      <c r="H1272" s="7"/>
      <c r="K1272"/>
      <c r="L1272"/>
    </row>
    <row r="1273" spans="1:12" s="58" customFormat="1" x14ac:dyDescent="0.25">
      <c r="A1273"/>
      <c r="B1273"/>
      <c r="C1273"/>
      <c r="D1273"/>
      <c r="E1273"/>
      <c r="F1273" s="7"/>
      <c r="G1273" s="52"/>
      <c r="H1273" s="7"/>
      <c r="K1273"/>
      <c r="L1273"/>
    </row>
    <row r="1274" spans="1:12" s="58" customFormat="1" x14ac:dyDescent="0.25">
      <c r="A1274"/>
      <c r="B1274"/>
      <c r="C1274"/>
      <c r="D1274"/>
      <c r="E1274"/>
      <c r="F1274" s="7"/>
      <c r="G1274" s="52"/>
      <c r="H1274" s="7"/>
      <c r="K1274"/>
      <c r="L1274"/>
    </row>
    <row r="1275" spans="1:12" s="58" customFormat="1" x14ac:dyDescent="0.25">
      <c r="A1275"/>
      <c r="B1275"/>
      <c r="C1275"/>
      <c r="D1275"/>
      <c r="E1275"/>
      <c r="F1275" s="7"/>
      <c r="G1275" s="52"/>
      <c r="H1275" s="7"/>
      <c r="K1275"/>
      <c r="L1275"/>
    </row>
    <row r="1276" spans="1:12" s="58" customFormat="1" x14ac:dyDescent="0.25">
      <c r="A1276"/>
      <c r="B1276"/>
      <c r="C1276"/>
      <c r="D1276"/>
      <c r="E1276"/>
      <c r="F1276" s="7"/>
      <c r="G1276" s="52"/>
      <c r="H1276" s="7"/>
      <c r="K1276"/>
      <c r="L1276"/>
    </row>
    <row r="1277" spans="1:12" s="58" customFormat="1" x14ac:dyDescent="0.25">
      <c r="A1277"/>
      <c r="B1277"/>
      <c r="C1277"/>
      <c r="D1277"/>
      <c r="E1277"/>
      <c r="F1277" s="7"/>
      <c r="G1277" s="52"/>
      <c r="H1277" s="7"/>
      <c r="K1277"/>
      <c r="L1277"/>
    </row>
    <row r="1278" spans="1:12" s="58" customFormat="1" x14ac:dyDescent="0.25">
      <c r="A1278"/>
      <c r="B1278"/>
      <c r="C1278"/>
      <c r="D1278"/>
      <c r="E1278"/>
      <c r="F1278" s="7"/>
      <c r="G1278" s="52"/>
      <c r="H1278" s="7"/>
      <c r="K1278"/>
      <c r="L1278"/>
    </row>
    <row r="1279" spans="1:12" s="58" customFormat="1" x14ac:dyDescent="0.25">
      <c r="A1279"/>
      <c r="B1279"/>
      <c r="C1279"/>
      <c r="D1279"/>
      <c r="E1279"/>
      <c r="F1279" s="7"/>
      <c r="G1279" s="52"/>
      <c r="H1279" s="7"/>
      <c r="K1279"/>
      <c r="L1279"/>
    </row>
    <row r="1280" spans="1:12" s="58" customFormat="1" x14ac:dyDescent="0.25">
      <c r="A1280"/>
      <c r="B1280"/>
      <c r="C1280"/>
      <c r="D1280"/>
      <c r="E1280"/>
      <c r="F1280" s="7"/>
      <c r="G1280" s="52"/>
      <c r="H1280" s="7"/>
      <c r="K1280"/>
      <c r="L1280"/>
    </row>
    <row r="1281" spans="1:12" s="58" customFormat="1" x14ac:dyDescent="0.25">
      <c r="A1281"/>
      <c r="B1281"/>
      <c r="C1281"/>
      <c r="D1281"/>
      <c r="E1281"/>
      <c r="F1281" s="7"/>
      <c r="G1281" s="52"/>
      <c r="H1281" s="7"/>
      <c r="K1281"/>
      <c r="L1281"/>
    </row>
    <row r="1282" spans="1:12" s="58" customFormat="1" x14ac:dyDescent="0.25">
      <c r="A1282"/>
      <c r="B1282"/>
      <c r="C1282"/>
      <c r="D1282"/>
      <c r="E1282"/>
      <c r="F1282" s="7"/>
      <c r="G1282" s="52"/>
      <c r="H1282" s="7"/>
      <c r="K1282"/>
      <c r="L1282"/>
    </row>
    <row r="1283" spans="1:12" s="58" customFormat="1" x14ac:dyDescent="0.25">
      <c r="A1283"/>
      <c r="B1283"/>
      <c r="C1283"/>
      <c r="D1283"/>
      <c r="E1283"/>
      <c r="F1283" s="7"/>
      <c r="G1283" s="52"/>
      <c r="H1283" s="7"/>
      <c r="K1283"/>
      <c r="L1283"/>
    </row>
    <row r="1284" spans="1:12" s="58" customFormat="1" x14ac:dyDescent="0.25">
      <c r="A1284"/>
      <c r="B1284"/>
      <c r="C1284"/>
      <c r="D1284"/>
      <c r="E1284"/>
      <c r="F1284" s="7"/>
      <c r="G1284" s="52"/>
      <c r="H1284" s="7"/>
      <c r="K1284"/>
      <c r="L1284"/>
    </row>
    <row r="1285" spans="1:12" s="58" customFormat="1" x14ac:dyDescent="0.25">
      <c r="A1285"/>
      <c r="B1285"/>
      <c r="C1285"/>
      <c r="D1285"/>
      <c r="E1285"/>
      <c r="F1285" s="7"/>
      <c r="G1285" s="52"/>
      <c r="H1285" s="7"/>
      <c r="K1285"/>
      <c r="L1285"/>
    </row>
    <row r="1286" spans="1:12" s="58" customFormat="1" x14ac:dyDescent="0.25">
      <c r="A1286"/>
      <c r="B1286"/>
      <c r="C1286"/>
      <c r="D1286"/>
      <c r="E1286"/>
      <c r="F1286" s="7"/>
      <c r="G1286" s="52"/>
      <c r="H1286" s="7"/>
      <c r="K1286"/>
      <c r="L1286"/>
    </row>
    <row r="1287" spans="1:12" s="58" customFormat="1" x14ac:dyDescent="0.25">
      <c r="A1287"/>
      <c r="B1287"/>
      <c r="C1287"/>
      <c r="D1287"/>
      <c r="E1287"/>
      <c r="F1287" s="7"/>
      <c r="G1287" s="52"/>
      <c r="H1287" s="7"/>
      <c r="K1287"/>
      <c r="L1287"/>
    </row>
    <row r="1288" spans="1:12" s="58" customFormat="1" x14ac:dyDescent="0.25">
      <c r="A1288"/>
      <c r="B1288"/>
      <c r="C1288"/>
      <c r="D1288"/>
      <c r="E1288"/>
      <c r="F1288" s="7"/>
      <c r="G1288" s="52"/>
      <c r="H1288" s="7"/>
      <c r="K1288"/>
      <c r="L1288"/>
    </row>
    <row r="1289" spans="1:12" s="58" customFormat="1" x14ac:dyDescent="0.25">
      <c r="A1289"/>
      <c r="B1289"/>
      <c r="C1289"/>
      <c r="D1289"/>
      <c r="E1289"/>
      <c r="F1289" s="7"/>
      <c r="G1289" s="52"/>
      <c r="H1289" s="7"/>
      <c r="K1289"/>
      <c r="L1289"/>
    </row>
    <row r="1290" spans="1:12" s="58" customFormat="1" x14ac:dyDescent="0.25">
      <c r="A1290"/>
      <c r="B1290"/>
      <c r="C1290"/>
      <c r="D1290"/>
      <c r="E1290"/>
      <c r="F1290" s="7"/>
      <c r="G1290" s="52"/>
      <c r="H1290" s="7"/>
      <c r="K1290"/>
      <c r="L1290"/>
    </row>
    <row r="1291" spans="1:12" s="58" customFormat="1" x14ac:dyDescent="0.25">
      <c r="A1291"/>
      <c r="B1291"/>
      <c r="C1291"/>
      <c r="D1291"/>
      <c r="E1291"/>
      <c r="F1291" s="7"/>
      <c r="G1291" s="52"/>
      <c r="H1291" s="7"/>
      <c r="K1291"/>
      <c r="L1291"/>
    </row>
    <row r="1292" spans="1:12" s="58" customFormat="1" x14ac:dyDescent="0.25">
      <c r="A1292"/>
      <c r="B1292"/>
      <c r="C1292"/>
      <c r="D1292"/>
      <c r="E1292"/>
      <c r="F1292" s="7"/>
      <c r="G1292" s="52"/>
      <c r="H1292" s="7"/>
      <c r="K1292"/>
      <c r="L1292"/>
    </row>
    <row r="1293" spans="1:12" s="58" customFormat="1" x14ac:dyDescent="0.25">
      <c r="A1293"/>
      <c r="B1293"/>
      <c r="C1293"/>
      <c r="D1293"/>
      <c r="E1293"/>
      <c r="F1293" s="7"/>
      <c r="G1293" s="52"/>
      <c r="H1293" s="7"/>
      <c r="K1293"/>
      <c r="L1293"/>
    </row>
    <row r="1294" spans="1:12" s="58" customFormat="1" x14ac:dyDescent="0.25">
      <c r="A1294"/>
      <c r="B1294"/>
      <c r="C1294"/>
      <c r="D1294"/>
      <c r="E1294"/>
      <c r="F1294" s="7"/>
      <c r="G1294" s="52"/>
      <c r="H1294" s="7"/>
      <c r="K1294"/>
      <c r="L1294"/>
    </row>
    <row r="1295" spans="1:12" s="58" customFormat="1" x14ac:dyDescent="0.25">
      <c r="A1295"/>
      <c r="B1295"/>
      <c r="C1295"/>
      <c r="D1295"/>
      <c r="E1295"/>
      <c r="F1295" s="7"/>
      <c r="G1295" s="52"/>
      <c r="H1295" s="7"/>
      <c r="K1295"/>
      <c r="L1295"/>
    </row>
    <row r="1296" spans="1:12" s="58" customFormat="1" x14ac:dyDescent="0.25">
      <c r="A1296"/>
      <c r="B1296"/>
      <c r="C1296"/>
      <c r="D1296"/>
      <c r="E1296"/>
      <c r="F1296" s="7"/>
      <c r="G1296" s="52"/>
      <c r="H1296" s="7"/>
      <c r="K1296"/>
      <c r="L1296"/>
    </row>
    <row r="1297" spans="1:12" s="58" customFormat="1" x14ac:dyDescent="0.25">
      <c r="A1297"/>
      <c r="B1297"/>
      <c r="C1297"/>
      <c r="D1297"/>
      <c r="E1297"/>
      <c r="F1297" s="7"/>
      <c r="G1297" s="52"/>
      <c r="H1297" s="7"/>
      <c r="K1297"/>
      <c r="L1297"/>
    </row>
    <row r="1298" spans="1:12" s="58" customFormat="1" x14ac:dyDescent="0.25">
      <c r="A1298"/>
      <c r="B1298"/>
      <c r="C1298"/>
      <c r="D1298"/>
      <c r="E1298"/>
      <c r="F1298" s="7"/>
      <c r="G1298" s="52"/>
      <c r="H1298" s="7"/>
      <c r="K1298"/>
      <c r="L1298"/>
    </row>
    <row r="1299" spans="1:12" s="58" customFormat="1" x14ac:dyDescent="0.25">
      <c r="A1299"/>
      <c r="B1299"/>
      <c r="C1299"/>
      <c r="D1299"/>
      <c r="E1299"/>
      <c r="F1299" s="7"/>
      <c r="G1299" s="52"/>
      <c r="H1299" s="7"/>
      <c r="K1299"/>
      <c r="L1299"/>
    </row>
    <row r="1300" spans="1:12" s="58" customFormat="1" x14ac:dyDescent="0.25">
      <c r="A1300"/>
      <c r="B1300"/>
      <c r="C1300"/>
      <c r="D1300"/>
      <c r="E1300"/>
      <c r="F1300" s="7"/>
      <c r="G1300" s="52"/>
      <c r="H1300" s="7"/>
      <c r="K1300"/>
      <c r="L1300"/>
    </row>
    <row r="1301" spans="1:12" s="58" customFormat="1" x14ac:dyDescent="0.25">
      <c r="A1301"/>
      <c r="B1301"/>
      <c r="C1301"/>
      <c r="D1301"/>
      <c r="E1301"/>
      <c r="F1301" s="7"/>
      <c r="G1301" s="52"/>
      <c r="H1301" s="7"/>
      <c r="K1301"/>
      <c r="L1301"/>
    </row>
    <row r="1302" spans="1:12" s="58" customFormat="1" x14ac:dyDescent="0.25">
      <c r="A1302"/>
      <c r="B1302"/>
      <c r="C1302"/>
      <c r="D1302"/>
      <c r="E1302"/>
      <c r="F1302" s="7"/>
      <c r="G1302" s="52"/>
      <c r="H1302" s="7"/>
      <c r="K1302"/>
      <c r="L1302"/>
    </row>
    <row r="1303" spans="1:12" s="58" customFormat="1" x14ac:dyDescent="0.25">
      <c r="A1303"/>
      <c r="B1303"/>
      <c r="C1303"/>
      <c r="D1303"/>
      <c r="E1303"/>
      <c r="F1303" s="7"/>
      <c r="G1303" s="52"/>
      <c r="H1303" s="7"/>
      <c r="K1303"/>
      <c r="L1303"/>
    </row>
    <row r="1304" spans="1:12" s="58" customFormat="1" x14ac:dyDescent="0.25">
      <c r="A1304"/>
      <c r="B1304"/>
      <c r="C1304"/>
      <c r="D1304"/>
      <c r="E1304"/>
      <c r="F1304" s="7"/>
      <c r="G1304" s="52"/>
      <c r="H1304" s="7"/>
      <c r="K1304"/>
      <c r="L1304"/>
    </row>
    <row r="1305" spans="1:12" s="58" customFormat="1" x14ac:dyDescent="0.25">
      <c r="A1305"/>
      <c r="B1305"/>
      <c r="C1305"/>
      <c r="D1305"/>
      <c r="E1305"/>
      <c r="F1305" s="7"/>
      <c r="G1305" s="52"/>
      <c r="H1305" s="7"/>
      <c r="K1305"/>
      <c r="L1305"/>
    </row>
    <row r="1306" spans="1:12" s="58" customFormat="1" x14ac:dyDescent="0.25">
      <c r="A1306"/>
      <c r="B1306"/>
      <c r="C1306"/>
      <c r="D1306"/>
      <c r="E1306"/>
      <c r="F1306" s="7"/>
      <c r="G1306" s="52"/>
      <c r="H1306" s="7"/>
      <c r="K1306"/>
      <c r="L1306"/>
    </row>
    <row r="1307" spans="1:12" s="58" customFormat="1" x14ac:dyDescent="0.25">
      <c r="A1307"/>
      <c r="B1307"/>
      <c r="C1307"/>
      <c r="D1307"/>
      <c r="E1307"/>
      <c r="F1307" s="7"/>
      <c r="G1307" s="52"/>
      <c r="H1307" s="7"/>
      <c r="K1307"/>
      <c r="L1307"/>
    </row>
    <row r="1308" spans="1:12" s="58" customFormat="1" x14ac:dyDescent="0.25">
      <c r="A1308"/>
      <c r="B1308"/>
      <c r="C1308"/>
      <c r="D1308"/>
      <c r="E1308"/>
      <c r="F1308" s="7"/>
      <c r="G1308" s="52"/>
      <c r="H1308" s="7"/>
      <c r="K1308"/>
      <c r="L1308"/>
    </row>
    <row r="1309" spans="1:12" s="58" customFormat="1" x14ac:dyDescent="0.25">
      <c r="A1309"/>
      <c r="B1309"/>
      <c r="C1309"/>
      <c r="D1309"/>
      <c r="E1309"/>
      <c r="F1309" s="7"/>
      <c r="G1309" s="52"/>
      <c r="H1309" s="7"/>
      <c r="K1309"/>
      <c r="L1309"/>
    </row>
    <row r="1310" spans="1:12" s="58" customFormat="1" x14ac:dyDescent="0.25">
      <c r="A1310"/>
      <c r="B1310"/>
      <c r="C1310"/>
      <c r="D1310"/>
      <c r="E1310"/>
      <c r="F1310" s="7"/>
      <c r="G1310" s="52"/>
      <c r="H1310" s="7"/>
      <c r="K1310"/>
      <c r="L1310"/>
    </row>
    <row r="1311" spans="1:12" s="58" customFormat="1" x14ac:dyDescent="0.25">
      <c r="A1311"/>
      <c r="B1311"/>
      <c r="C1311"/>
      <c r="D1311"/>
      <c r="E1311"/>
      <c r="F1311" s="7"/>
      <c r="G1311" s="52"/>
      <c r="H1311" s="7"/>
      <c r="K1311"/>
      <c r="L1311"/>
    </row>
    <row r="1312" spans="1:12" s="58" customFormat="1" x14ac:dyDescent="0.25">
      <c r="A1312"/>
      <c r="B1312"/>
      <c r="C1312"/>
      <c r="D1312"/>
      <c r="E1312"/>
      <c r="F1312" s="7"/>
      <c r="G1312" s="52"/>
      <c r="H1312" s="7"/>
      <c r="K1312"/>
      <c r="L1312"/>
    </row>
    <row r="1313" spans="1:12" s="58" customFormat="1" x14ac:dyDescent="0.25">
      <c r="A1313"/>
      <c r="B1313"/>
      <c r="C1313"/>
      <c r="D1313"/>
      <c r="E1313"/>
      <c r="F1313" s="7"/>
      <c r="G1313" s="52"/>
      <c r="H1313" s="7"/>
      <c r="K1313"/>
      <c r="L1313"/>
    </row>
    <row r="1314" spans="1:12" s="58" customFormat="1" x14ac:dyDescent="0.25">
      <c r="A1314"/>
      <c r="B1314"/>
      <c r="C1314"/>
      <c r="D1314"/>
      <c r="E1314"/>
      <c r="F1314" s="7"/>
      <c r="G1314" s="52"/>
      <c r="H1314" s="7"/>
      <c r="K1314"/>
      <c r="L1314"/>
    </row>
    <row r="1315" spans="1:12" s="58" customFormat="1" x14ac:dyDescent="0.25">
      <c r="A1315"/>
      <c r="B1315"/>
      <c r="C1315"/>
      <c r="D1315"/>
      <c r="E1315"/>
      <c r="F1315" s="7"/>
      <c r="G1315" s="52"/>
      <c r="H1315" s="7"/>
      <c r="K1315"/>
      <c r="L1315"/>
    </row>
    <row r="1316" spans="1:12" s="58" customFormat="1" x14ac:dyDescent="0.25">
      <c r="A1316"/>
      <c r="B1316"/>
      <c r="C1316"/>
      <c r="D1316"/>
      <c r="E1316"/>
      <c r="F1316" s="7"/>
      <c r="G1316" s="52"/>
      <c r="H1316" s="7"/>
      <c r="K1316"/>
      <c r="L1316"/>
    </row>
    <row r="1317" spans="1:12" s="58" customFormat="1" x14ac:dyDescent="0.25">
      <c r="A1317"/>
      <c r="B1317"/>
      <c r="C1317"/>
      <c r="D1317"/>
      <c r="E1317"/>
      <c r="F1317" s="7"/>
      <c r="G1317" s="52"/>
      <c r="H1317" s="7"/>
      <c r="K1317"/>
      <c r="L1317"/>
    </row>
    <row r="1318" spans="1:12" s="58" customFormat="1" x14ac:dyDescent="0.25">
      <c r="A1318"/>
      <c r="B1318"/>
      <c r="C1318"/>
      <c r="D1318"/>
      <c r="E1318"/>
      <c r="F1318" s="7"/>
      <c r="G1318" s="52"/>
      <c r="H1318" s="7"/>
      <c r="K1318"/>
      <c r="L1318"/>
    </row>
    <row r="1319" spans="1:12" s="58" customFormat="1" x14ac:dyDescent="0.25">
      <c r="A1319"/>
      <c r="B1319"/>
      <c r="C1319"/>
      <c r="D1319"/>
      <c r="E1319"/>
      <c r="F1319" s="7"/>
      <c r="G1319" s="52"/>
      <c r="H1319" s="7"/>
      <c r="K1319"/>
      <c r="L1319"/>
    </row>
    <row r="1320" spans="1:12" s="58" customFormat="1" x14ac:dyDescent="0.25">
      <c r="A1320"/>
      <c r="B1320"/>
      <c r="C1320"/>
      <c r="D1320"/>
      <c r="E1320"/>
      <c r="F1320" s="7"/>
      <c r="G1320" s="52"/>
      <c r="H1320" s="7"/>
      <c r="K1320"/>
      <c r="L1320"/>
    </row>
    <row r="1321" spans="1:12" s="58" customFormat="1" x14ac:dyDescent="0.25">
      <c r="A1321"/>
      <c r="B1321"/>
      <c r="C1321"/>
      <c r="D1321"/>
      <c r="E1321"/>
      <c r="F1321" s="7"/>
      <c r="G1321" s="52"/>
      <c r="H1321" s="7"/>
      <c r="K1321"/>
      <c r="L1321"/>
    </row>
    <row r="1322" spans="1:12" s="58" customFormat="1" x14ac:dyDescent="0.25">
      <c r="A1322"/>
      <c r="B1322"/>
      <c r="C1322"/>
      <c r="D1322"/>
      <c r="E1322"/>
      <c r="F1322" s="7"/>
      <c r="G1322" s="52"/>
      <c r="H1322" s="7"/>
      <c r="K1322"/>
      <c r="L1322"/>
    </row>
    <row r="1323" spans="1:12" s="58" customFormat="1" x14ac:dyDescent="0.25">
      <c r="A1323"/>
      <c r="B1323"/>
      <c r="C1323"/>
      <c r="D1323"/>
      <c r="E1323"/>
      <c r="F1323" s="7"/>
      <c r="G1323" s="52"/>
      <c r="H1323" s="7"/>
      <c r="K1323"/>
      <c r="L1323"/>
    </row>
    <row r="1324" spans="1:12" s="58" customFormat="1" x14ac:dyDescent="0.25">
      <c r="A1324"/>
      <c r="B1324"/>
      <c r="C1324"/>
      <c r="D1324"/>
      <c r="E1324"/>
      <c r="F1324" s="7"/>
      <c r="G1324" s="52"/>
      <c r="H1324" s="7"/>
      <c r="K1324"/>
      <c r="L1324"/>
    </row>
    <row r="1325" spans="1:12" s="58" customFormat="1" x14ac:dyDescent="0.25">
      <c r="A1325"/>
      <c r="B1325"/>
      <c r="C1325"/>
      <c r="D1325"/>
      <c r="E1325"/>
      <c r="F1325" s="7"/>
      <c r="G1325" s="52"/>
      <c r="H1325" s="7"/>
      <c r="K1325"/>
      <c r="L1325"/>
    </row>
    <row r="1326" spans="1:12" s="58" customFormat="1" x14ac:dyDescent="0.25">
      <c r="A1326"/>
      <c r="B1326"/>
      <c r="C1326"/>
      <c r="D1326"/>
      <c r="E1326"/>
      <c r="F1326" s="7"/>
      <c r="G1326" s="52"/>
      <c r="H1326" s="7"/>
      <c r="K1326"/>
      <c r="L1326"/>
    </row>
    <row r="1327" spans="1:12" s="58" customFormat="1" x14ac:dyDescent="0.25">
      <c r="A1327"/>
      <c r="B1327"/>
      <c r="C1327"/>
      <c r="D1327"/>
      <c r="E1327"/>
      <c r="F1327" s="7"/>
      <c r="G1327" s="52"/>
      <c r="H1327" s="7"/>
      <c r="K1327"/>
      <c r="L1327"/>
    </row>
    <row r="1328" spans="1:12" s="58" customFormat="1" x14ac:dyDescent="0.25">
      <c r="A1328"/>
      <c r="B1328"/>
      <c r="C1328"/>
      <c r="D1328"/>
      <c r="E1328"/>
      <c r="F1328" s="7"/>
      <c r="G1328" s="52"/>
      <c r="H1328" s="7"/>
      <c r="K1328"/>
      <c r="L1328"/>
    </row>
    <row r="1329" spans="1:12" s="58" customFormat="1" x14ac:dyDescent="0.25">
      <c r="A1329"/>
      <c r="B1329"/>
      <c r="C1329"/>
      <c r="D1329"/>
      <c r="E1329"/>
      <c r="F1329" s="7"/>
      <c r="G1329" s="52"/>
      <c r="H1329" s="7"/>
      <c r="K1329"/>
      <c r="L1329"/>
    </row>
    <row r="1330" spans="1:12" s="58" customFormat="1" x14ac:dyDescent="0.25">
      <c r="A1330"/>
      <c r="B1330"/>
      <c r="C1330"/>
      <c r="D1330"/>
      <c r="E1330"/>
      <c r="F1330" s="7"/>
      <c r="G1330" s="52"/>
      <c r="H1330" s="7"/>
      <c r="K1330"/>
      <c r="L1330"/>
    </row>
    <row r="1331" spans="1:12" s="58" customFormat="1" x14ac:dyDescent="0.25">
      <c r="A1331"/>
      <c r="B1331"/>
      <c r="C1331"/>
      <c r="D1331"/>
      <c r="E1331"/>
      <c r="F1331" s="7"/>
      <c r="G1331" s="52"/>
      <c r="H1331" s="7"/>
      <c r="K1331"/>
      <c r="L1331"/>
    </row>
    <row r="1332" spans="1:12" s="58" customFormat="1" x14ac:dyDescent="0.25">
      <c r="A1332"/>
      <c r="B1332"/>
      <c r="C1332"/>
      <c r="D1332"/>
      <c r="E1332"/>
      <c r="F1332" s="7"/>
      <c r="G1332" s="52"/>
      <c r="H1332" s="7"/>
      <c r="K1332"/>
      <c r="L1332"/>
    </row>
    <row r="1333" spans="1:12" s="58" customFormat="1" x14ac:dyDescent="0.25">
      <c r="A1333"/>
      <c r="B1333"/>
      <c r="C1333"/>
      <c r="D1333"/>
      <c r="E1333"/>
      <c r="F1333" s="7"/>
      <c r="G1333" s="52"/>
      <c r="H1333" s="7"/>
      <c r="K1333"/>
      <c r="L1333"/>
    </row>
    <row r="1334" spans="1:12" s="58" customFormat="1" x14ac:dyDescent="0.25">
      <c r="A1334"/>
      <c r="B1334"/>
      <c r="C1334"/>
      <c r="D1334"/>
      <c r="E1334"/>
      <c r="F1334" s="7"/>
      <c r="G1334" s="52"/>
      <c r="H1334" s="7"/>
      <c r="K1334"/>
      <c r="L1334"/>
    </row>
    <row r="1335" spans="1:12" s="58" customFormat="1" x14ac:dyDescent="0.25">
      <c r="A1335"/>
      <c r="B1335"/>
      <c r="C1335"/>
      <c r="D1335"/>
      <c r="E1335"/>
      <c r="F1335" s="7"/>
      <c r="G1335" s="52"/>
      <c r="H1335" s="7"/>
      <c r="K1335"/>
      <c r="L1335"/>
    </row>
    <row r="1336" spans="1:12" s="58" customFormat="1" x14ac:dyDescent="0.25">
      <c r="A1336"/>
      <c r="B1336"/>
      <c r="C1336"/>
      <c r="D1336"/>
      <c r="E1336"/>
      <c r="F1336" s="7"/>
      <c r="G1336" s="52"/>
      <c r="H1336" s="7"/>
      <c r="K1336"/>
      <c r="L1336"/>
    </row>
    <row r="1337" spans="1:12" s="58" customFormat="1" x14ac:dyDescent="0.25">
      <c r="A1337"/>
      <c r="B1337"/>
      <c r="C1337"/>
      <c r="D1337"/>
      <c r="E1337"/>
      <c r="F1337" s="7"/>
      <c r="G1337" s="52"/>
      <c r="H1337" s="7"/>
      <c r="K1337"/>
      <c r="L1337"/>
    </row>
    <row r="1338" spans="1:12" s="58" customFormat="1" x14ac:dyDescent="0.25">
      <c r="A1338"/>
      <c r="B1338"/>
      <c r="C1338"/>
      <c r="D1338"/>
      <c r="E1338"/>
      <c r="F1338" s="7"/>
      <c r="G1338" s="52"/>
      <c r="H1338" s="7"/>
      <c r="K1338"/>
      <c r="L1338"/>
    </row>
    <row r="1339" spans="1:12" s="58" customFormat="1" x14ac:dyDescent="0.25">
      <c r="A1339"/>
      <c r="B1339"/>
      <c r="C1339"/>
      <c r="D1339"/>
      <c r="E1339"/>
      <c r="F1339" s="7"/>
      <c r="G1339" s="52"/>
      <c r="H1339" s="7"/>
      <c r="K1339"/>
      <c r="L1339"/>
    </row>
    <row r="1340" spans="1:12" s="58" customFormat="1" x14ac:dyDescent="0.25">
      <c r="A1340"/>
      <c r="B1340"/>
      <c r="C1340"/>
      <c r="D1340"/>
      <c r="E1340"/>
      <c r="F1340" s="7"/>
      <c r="G1340" s="52"/>
      <c r="H1340" s="7"/>
      <c r="K1340"/>
      <c r="L1340"/>
    </row>
    <row r="1341" spans="1:12" s="58" customFormat="1" x14ac:dyDescent="0.25">
      <c r="A1341"/>
      <c r="B1341"/>
      <c r="C1341"/>
      <c r="D1341"/>
      <c r="E1341"/>
      <c r="F1341" s="7"/>
      <c r="G1341" s="52"/>
      <c r="H1341" s="7"/>
      <c r="K1341"/>
      <c r="L1341"/>
    </row>
    <row r="1342" spans="1:12" s="58" customFormat="1" x14ac:dyDescent="0.25">
      <c r="A1342"/>
      <c r="B1342"/>
      <c r="C1342"/>
      <c r="D1342"/>
      <c r="E1342"/>
      <c r="F1342" s="7"/>
      <c r="G1342" s="52"/>
      <c r="H1342" s="7"/>
      <c r="K1342"/>
      <c r="L1342"/>
    </row>
    <row r="1343" spans="1:12" s="58" customFormat="1" x14ac:dyDescent="0.25">
      <c r="A1343"/>
      <c r="B1343"/>
      <c r="C1343"/>
      <c r="D1343"/>
      <c r="E1343"/>
      <c r="F1343" s="7"/>
      <c r="G1343" s="52"/>
      <c r="H1343" s="7"/>
      <c r="K1343"/>
      <c r="L1343"/>
    </row>
    <row r="1344" spans="1:12" s="58" customFormat="1" x14ac:dyDescent="0.25">
      <c r="A1344"/>
      <c r="B1344"/>
      <c r="C1344"/>
      <c r="D1344"/>
      <c r="E1344"/>
      <c r="F1344" s="7"/>
      <c r="G1344" s="52"/>
      <c r="H1344" s="7"/>
      <c r="K1344"/>
      <c r="L1344"/>
    </row>
    <row r="1345" spans="1:12" s="58" customFormat="1" x14ac:dyDescent="0.25">
      <c r="A1345"/>
      <c r="B1345"/>
      <c r="C1345"/>
      <c r="D1345"/>
      <c r="E1345"/>
      <c r="F1345" s="7"/>
      <c r="G1345" s="52"/>
      <c r="H1345" s="7"/>
      <c r="K1345"/>
      <c r="L1345"/>
    </row>
    <row r="1346" spans="1:12" s="58" customFormat="1" x14ac:dyDescent="0.25">
      <c r="A1346"/>
      <c r="B1346"/>
      <c r="C1346"/>
      <c r="D1346"/>
      <c r="E1346"/>
      <c r="F1346" s="7"/>
      <c r="G1346" s="52"/>
      <c r="H1346" s="7"/>
      <c r="K1346"/>
      <c r="L1346"/>
    </row>
    <row r="1347" spans="1:12" s="58" customFormat="1" x14ac:dyDescent="0.25">
      <c r="A1347"/>
      <c r="B1347"/>
      <c r="C1347"/>
      <c r="D1347"/>
      <c r="E1347"/>
      <c r="F1347" s="7"/>
      <c r="G1347" s="52"/>
      <c r="H1347" s="7"/>
      <c r="K1347"/>
      <c r="L1347"/>
    </row>
    <row r="1348" spans="1:12" s="58" customFormat="1" x14ac:dyDescent="0.25">
      <c r="A1348"/>
      <c r="B1348"/>
      <c r="C1348"/>
      <c r="D1348"/>
      <c r="E1348"/>
      <c r="F1348" s="7"/>
      <c r="G1348" s="52"/>
      <c r="H1348" s="7"/>
      <c r="K1348"/>
      <c r="L1348"/>
    </row>
    <row r="1349" spans="1:12" s="58" customFormat="1" x14ac:dyDescent="0.25">
      <c r="A1349"/>
      <c r="B1349"/>
      <c r="C1349"/>
      <c r="D1349"/>
      <c r="E1349"/>
      <c r="F1349" s="7"/>
      <c r="G1349" s="52"/>
      <c r="H1349" s="7"/>
      <c r="K1349"/>
      <c r="L1349"/>
    </row>
    <row r="1350" spans="1:12" s="58" customFormat="1" x14ac:dyDescent="0.25">
      <c r="A1350"/>
      <c r="B1350"/>
      <c r="C1350"/>
      <c r="D1350"/>
      <c r="E1350"/>
      <c r="F1350" s="7"/>
      <c r="G1350" s="52"/>
      <c r="H1350" s="7"/>
      <c r="K1350"/>
      <c r="L1350"/>
    </row>
    <row r="1351" spans="1:12" s="58" customFormat="1" x14ac:dyDescent="0.25">
      <c r="A1351"/>
      <c r="B1351"/>
      <c r="C1351"/>
      <c r="D1351"/>
      <c r="E1351"/>
      <c r="F1351" s="7"/>
      <c r="G1351" s="52"/>
      <c r="H1351" s="7"/>
      <c r="K1351"/>
      <c r="L1351"/>
    </row>
    <row r="1352" spans="1:12" s="58" customFormat="1" x14ac:dyDescent="0.25">
      <c r="A1352"/>
      <c r="B1352"/>
      <c r="C1352"/>
      <c r="D1352"/>
      <c r="E1352"/>
      <c r="F1352" s="7"/>
      <c r="G1352" s="52"/>
      <c r="H1352" s="7"/>
      <c r="K1352"/>
      <c r="L1352"/>
    </row>
    <row r="1353" spans="1:12" s="58" customFormat="1" x14ac:dyDescent="0.25">
      <c r="A1353"/>
      <c r="B1353"/>
      <c r="C1353"/>
      <c r="D1353"/>
      <c r="E1353"/>
      <c r="F1353" s="7"/>
      <c r="G1353" s="52"/>
      <c r="H1353" s="7"/>
      <c r="K1353"/>
      <c r="L1353"/>
    </row>
    <row r="1354" spans="1:12" s="58" customFormat="1" x14ac:dyDescent="0.25">
      <c r="A1354"/>
      <c r="B1354"/>
      <c r="C1354"/>
      <c r="D1354"/>
      <c r="E1354"/>
      <c r="F1354" s="7"/>
      <c r="G1354" s="52"/>
      <c r="H1354" s="7"/>
      <c r="K1354"/>
      <c r="L1354"/>
    </row>
    <row r="1355" spans="1:12" s="58" customFormat="1" x14ac:dyDescent="0.25">
      <c r="A1355"/>
      <c r="B1355"/>
      <c r="C1355"/>
      <c r="D1355"/>
      <c r="E1355"/>
      <c r="F1355" s="7"/>
      <c r="G1355" s="52"/>
      <c r="H1355" s="7"/>
      <c r="K1355"/>
      <c r="L1355"/>
    </row>
    <row r="1356" spans="1:12" s="58" customFormat="1" x14ac:dyDescent="0.25">
      <c r="A1356"/>
      <c r="B1356"/>
      <c r="C1356"/>
      <c r="D1356"/>
      <c r="E1356"/>
      <c r="F1356" s="7"/>
      <c r="G1356" s="52"/>
      <c r="H1356" s="7"/>
      <c r="K1356"/>
      <c r="L1356"/>
    </row>
    <row r="1357" spans="1:12" s="58" customFormat="1" x14ac:dyDescent="0.25">
      <c r="A1357"/>
      <c r="B1357"/>
      <c r="C1357"/>
      <c r="D1357"/>
      <c r="E1357"/>
      <c r="F1357" s="7"/>
      <c r="G1357" s="52"/>
      <c r="H1357" s="7"/>
      <c r="K1357"/>
      <c r="L1357"/>
    </row>
    <row r="1358" spans="1:12" s="58" customFormat="1" x14ac:dyDescent="0.25">
      <c r="A1358"/>
      <c r="B1358"/>
      <c r="C1358"/>
      <c r="D1358"/>
      <c r="E1358"/>
      <c r="F1358" s="7"/>
      <c r="G1358" s="52"/>
      <c r="H1358" s="7"/>
      <c r="K1358"/>
      <c r="L1358"/>
    </row>
    <row r="1359" spans="1:12" s="58" customFormat="1" x14ac:dyDescent="0.25">
      <c r="A1359"/>
      <c r="B1359"/>
      <c r="C1359"/>
      <c r="D1359"/>
      <c r="E1359"/>
      <c r="F1359" s="7"/>
      <c r="G1359" s="52"/>
      <c r="H1359" s="7"/>
      <c r="K1359"/>
      <c r="L1359"/>
    </row>
    <row r="1360" spans="1:12" s="58" customFormat="1" x14ac:dyDescent="0.25">
      <c r="A1360"/>
      <c r="B1360"/>
      <c r="C1360"/>
      <c r="D1360"/>
      <c r="E1360"/>
      <c r="F1360" s="7"/>
      <c r="G1360" s="52"/>
      <c r="H1360" s="7"/>
      <c r="K1360"/>
      <c r="L1360"/>
    </row>
    <row r="1361" spans="1:12" s="58" customFormat="1" x14ac:dyDescent="0.25">
      <c r="A1361"/>
      <c r="B1361"/>
      <c r="C1361"/>
      <c r="D1361"/>
      <c r="E1361"/>
      <c r="F1361" s="7"/>
      <c r="G1361" s="52"/>
      <c r="H1361" s="7"/>
      <c r="K1361"/>
      <c r="L1361"/>
    </row>
    <row r="1362" spans="1:12" s="58" customFormat="1" x14ac:dyDescent="0.25">
      <c r="A1362"/>
      <c r="B1362"/>
      <c r="C1362"/>
      <c r="D1362"/>
      <c r="E1362"/>
      <c r="F1362" s="7"/>
      <c r="G1362" s="52"/>
      <c r="H1362" s="7"/>
      <c r="K1362"/>
      <c r="L1362"/>
    </row>
    <row r="1363" spans="1:12" s="58" customFormat="1" x14ac:dyDescent="0.25">
      <c r="A1363"/>
      <c r="B1363"/>
      <c r="C1363"/>
      <c r="D1363"/>
      <c r="E1363"/>
      <c r="F1363" s="7"/>
      <c r="G1363" s="52"/>
      <c r="H1363" s="7"/>
      <c r="K1363"/>
      <c r="L1363"/>
    </row>
    <row r="1364" spans="1:12" s="58" customFormat="1" x14ac:dyDescent="0.25">
      <c r="A1364"/>
      <c r="B1364"/>
      <c r="C1364"/>
      <c r="D1364"/>
      <c r="E1364"/>
      <c r="F1364" s="7"/>
      <c r="G1364" s="52"/>
      <c r="H1364" s="7"/>
      <c r="K1364"/>
      <c r="L1364"/>
    </row>
    <row r="1365" spans="1:12" s="58" customFormat="1" x14ac:dyDescent="0.25">
      <c r="A1365"/>
      <c r="B1365"/>
      <c r="C1365"/>
      <c r="D1365"/>
      <c r="E1365"/>
      <c r="F1365" s="7"/>
      <c r="G1365" s="52"/>
      <c r="H1365" s="7"/>
      <c r="K1365"/>
      <c r="L1365"/>
    </row>
    <row r="1366" spans="1:12" s="58" customFormat="1" x14ac:dyDescent="0.25">
      <c r="A1366"/>
      <c r="B1366"/>
      <c r="C1366"/>
      <c r="D1366"/>
      <c r="E1366"/>
      <c r="F1366" s="7"/>
      <c r="G1366" s="52"/>
      <c r="H1366" s="7"/>
      <c r="K1366"/>
      <c r="L1366"/>
    </row>
    <row r="1367" spans="1:12" s="58" customFormat="1" x14ac:dyDescent="0.25">
      <c r="A1367"/>
      <c r="B1367"/>
      <c r="C1367"/>
      <c r="D1367"/>
      <c r="E1367"/>
      <c r="F1367" s="7"/>
      <c r="G1367" s="52"/>
      <c r="H1367" s="7"/>
      <c r="K1367"/>
      <c r="L1367"/>
    </row>
    <row r="1368" spans="1:12" s="58" customFormat="1" x14ac:dyDescent="0.25">
      <c r="A1368"/>
      <c r="B1368"/>
      <c r="C1368"/>
      <c r="D1368"/>
      <c r="E1368"/>
      <c r="F1368" s="7"/>
      <c r="G1368" s="52"/>
      <c r="H1368" s="7"/>
      <c r="K1368"/>
      <c r="L1368"/>
    </row>
    <row r="1369" spans="1:12" s="58" customFormat="1" x14ac:dyDescent="0.25">
      <c r="A1369"/>
      <c r="B1369"/>
      <c r="C1369"/>
      <c r="D1369"/>
      <c r="E1369"/>
      <c r="F1369" s="7"/>
      <c r="G1369" s="52"/>
      <c r="H1369" s="7"/>
      <c r="K1369"/>
      <c r="L1369"/>
    </row>
    <row r="1370" spans="1:12" s="58" customFormat="1" x14ac:dyDescent="0.25">
      <c r="A1370"/>
      <c r="B1370"/>
      <c r="C1370"/>
      <c r="D1370"/>
      <c r="E1370"/>
      <c r="F1370" s="7"/>
      <c r="G1370" s="52"/>
      <c r="H1370" s="7"/>
      <c r="K1370"/>
      <c r="L1370"/>
    </row>
    <row r="1371" spans="1:12" s="58" customFormat="1" x14ac:dyDescent="0.25">
      <c r="A1371"/>
      <c r="B1371"/>
      <c r="C1371"/>
      <c r="D1371"/>
      <c r="E1371"/>
      <c r="F1371" s="7"/>
      <c r="G1371" s="52"/>
      <c r="H1371" s="7"/>
      <c r="K1371"/>
      <c r="L1371"/>
    </row>
    <row r="1372" spans="1:12" s="58" customFormat="1" x14ac:dyDescent="0.25">
      <c r="A1372"/>
      <c r="B1372"/>
      <c r="C1372"/>
      <c r="D1372"/>
      <c r="E1372"/>
      <c r="F1372" s="7"/>
      <c r="G1372" s="52"/>
      <c r="H1372" s="7"/>
      <c r="K1372"/>
      <c r="L1372"/>
    </row>
    <row r="1373" spans="1:12" s="58" customFormat="1" x14ac:dyDescent="0.25">
      <c r="A1373"/>
      <c r="B1373"/>
      <c r="C1373"/>
      <c r="D1373"/>
      <c r="E1373"/>
      <c r="F1373" s="7"/>
      <c r="G1373" s="52"/>
      <c r="H1373" s="7"/>
      <c r="K1373"/>
      <c r="L1373"/>
    </row>
    <row r="1374" spans="1:12" s="58" customFormat="1" x14ac:dyDescent="0.25">
      <c r="A1374"/>
      <c r="B1374"/>
      <c r="C1374"/>
      <c r="D1374"/>
      <c r="E1374"/>
      <c r="F1374" s="7"/>
      <c r="G1374" s="52"/>
      <c r="H1374" s="7"/>
      <c r="K1374"/>
      <c r="L1374"/>
    </row>
    <row r="1375" spans="1:12" s="58" customFormat="1" x14ac:dyDescent="0.25">
      <c r="A1375"/>
      <c r="B1375"/>
      <c r="C1375"/>
      <c r="D1375"/>
      <c r="E1375"/>
      <c r="F1375" s="7"/>
      <c r="G1375" s="52"/>
      <c r="H1375" s="7"/>
      <c r="K1375"/>
      <c r="L1375"/>
    </row>
    <row r="1376" spans="1:12" s="58" customFormat="1" x14ac:dyDescent="0.25">
      <c r="A1376"/>
      <c r="B1376"/>
      <c r="C1376"/>
      <c r="D1376"/>
      <c r="E1376"/>
      <c r="F1376" s="7"/>
      <c r="G1376" s="52"/>
      <c r="H1376" s="7"/>
      <c r="K1376"/>
      <c r="L1376"/>
    </row>
    <row r="1377" spans="1:12" s="58" customFormat="1" x14ac:dyDescent="0.25">
      <c r="A1377"/>
      <c r="B1377"/>
      <c r="C1377"/>
      <c r="D1377"/>
      <c r="E1377"/>
      <c r="F1377" s="7"/>
      <c r="G1377" s="52"/>
      <c r="H1377" s="7"/>
      <c r="K1377"/>
      <c r="L1377"/>
    </row>
    <row r="1378" spans="1:12" s="58" customFormat="1" x14ac:dyDescent="0.25">
      <c r="A1378"/>
      <c r="B1378"/>
      <c r="C1378"/>
      <c r="D1378"/>
      <c r="E1378"/>
      <c r="F1378" s="7"/>
      <c r="G1378" s="52"/>
      <c r="H1378" s="7"/>
      <c r="K1378"/>
      <c r="L1378"/>
    </row>
    <row r="1379" spans="1:12" s="58" customFormat="1" x14ac:dyDescent="0.25">
      <c r="A1379"/>
      <c r="B1379"/>
      <c r="C1379"/>
      <c r="D1379"/>
      <c r="E1379"/>
      <c r="F1379" s="7"/>
      <c r="G1379" s="52"/>
      <c r="H1379" s="7"/>
      <c r="K1379"/>
      <c r="L1379"/>
    </row>
    <row r="1380" spans="1:12" s="58" customFormat="1" x14ac:dyDescent="0.25">
      <c r="A1380"/>
      <c r="B1380"/>
      <c r="C1380"/>
      <c r="D1380"/>
      <c r="E1380"/>
      <c r="F1380" s="7"/>
      <c r="G1380" s="52"/>
      <c r="H1380" s="7"/>
      <c r="K1380"/>
      <c r="L1380"/>
    </row>
    <row r="1381" spans="1:12" s="58" customFormat="1" x14ac:dyDescent="0.25">
      <c r="A1381"/>
      <c r="B1381"/>
      <c r="C1381"/>
      <c r="D1381"/>
      <c r="E1381"/>
      <c r="F1381" s="7"/>
      <c r="G1381" s="52"/>
      <c r="H1381" s="7"/>
      <c r="K1381"/>
      <c r="L1381"/>
    </row>
    <row r="1382" spans="1:12" s="58" customFormat="1" x14ac:dyDescent="0.25">
      <c r="A1382"/>
      <c r="B1382"/>
      <c r="C1382"/>
      <c r="D1382"/>
      <c r="E1382"/>
      <c r="F1382" s="7"/>
      <c r="G1382" s="52"/>
      <c r="H1382" s="7"/>
      <c r="K1382"/>
      <c r="L1382"/>
    </row>
    <row r="1383" spans="1:12" s="58" customFormat="1" x14ac:dyDescent="0.25">
      <c r="A1383"/>
      <c r="B1383"/>
      <c r="C1383"/>
      <c r="D1383"/>
      <c r="E1383"/>
      <c r="F1383" s="7"/>
      <c r="G1383" s="52"/>
      <c r="H1383" s="7"/>
      <c r="K1383"/>
      <c r="L1383"/>
    </row>
    <row r="1384" spans="1:12" s="58" customFormat="1" x14ac:dyDescent="0.25">
      <c r="A1384"/>
      <c r="B1384"/>
      <c r="C1384"/>
      <c r="D1384"/>
      <c r="E1384"/>
      <c r="F1384" s="7"/>
      <c r="G1384" s="52"/>
      <c r="H1384" s="7"/>
      <c r="K1384"/>
      <c r="L1384"/>
    </row>
    <row r="1385" spans="1:12" s="58" customFormat="1" x14ac:dyDescent="0.25">
      <c r="A1385"/>
      <c r="B1385"/>
      <c r="C1385"/>
      <c r="D1385"/>
      <c r="E1385"/>
      <c r="F1385" s="7"/>
      <c r="G1385" s="52"/>
      <c r="H1385" s="7"/>
      <c r="K1385"/>
      <c r="L1385"/>
    </row>
    <row r="1386" spans="1:12" s="58" customFormat="1" x14ac:dyDescent="0.25">
      <c r="A1386"/>
      <c r="B1386"/>
      <c r="C1386"/>
      <c r="D1386"/>
      <c r="E1386"/>
      <c r="F1386" s="7"/>
      <c r="G1386" s="52"/>
      <c r="H1386" s="7"/>
      <c r="K1386"/>
      <c r="L1386"/>
    </row>
    <row r="1387" spans="1:12" s="58" customFormat="1" x14ac:dyDescent="0.25">
      <c r="A1387"/>
      <c r="B1387"/>
      <c r="C1387"/>
      <c r="D1387"/>
      <c r="E1387"/>
      <c r="F1387" s="7"/>
      <c r="G1387" s="52"/>
      <c r="H1387" s="7"/>
      <c r="K1387"/>
      <c r="L1387"/>
    </row>
    <row r="1388" spans="1:12" s="58" customFormat="1" x14ac:dyDescent="0.25">
      <c r="A1388"/>
      <c r="B1388"/>
      <c r="C1388"/>
      <c r="D1388"/>
      <c r="E1388"/>
      <c r="F1388" s="7"/>
      <c r="G1388" s="52"/>
      <c r="H1388" s="7"/>
      <c r="K1388"/>
      <c r="L1388"/>
    </row>
    <row r="1389" spans="1:12" s="58" customFormat="1" x14ac:dyDescent="0.25">
      <c r="A1389"/>
      <c r="B1389"/>
      <c r="C1389"/>
      <c r="D1389"/>
      <c r="E1389"/>
      <c r="F1389" s="7"/>
      <c r="G1389" s="52"/>
      <c r="H1389" s="7"/>
      <c r="K1389"/>
      <c r="L1389"/>
    </row>
    <row r="1390" spans="1:12" s="58" customFormat="1" x14ac:dyDescent="0.25">
      <c r="A1390"/>
      <c r="B1390"/>
      <c r="C1390"/>
      <c r="D1390"/>
      <c r="E1390"/>
      <c r="F1390" s="7"/>
      <c r="G1390" s="52"/>
      <c r="H1390" s="7"/>
      <c r="K1390"/>
      <c r="L1390"/>
    </row>
    <row r="1391" spans="1:12" s="58" customFormat="1" x14ac:dyDescent="0.25">
      <c r="A1391"/>
      <c r="B1391"/>
      <c r="C1391"/>
      <c r="D1391"/>
      <c r="E1391"/>
      <c r="F1391" s="7"/>
      <c r="G1391" s="52"/>
      <c r="H1391" s="7"/>
      <c r="K1391"/>
      <c r="L1391"/>
    </row>
    <row r="1392" spans="1:12" s="58" customFormat="1" x14ac:dyDescent="0.25">
      <c r="A1392"/>
      <c r="B1392"/>
      <c r="C1392"/>
      <c r="D1392"/>
      <c r="E1392"/>
      <c r="F1392" s="7"/>
      <c r="G1392" s="52"/>
      <c r="H1392" s="7"/>
      <c r="K1392"/>
      <c r="L1392"/>
    </row>
    <row r="1393" spans="1:12" s="58" customFormat="1" x14ac:dyDescent="0.25">
      <c r="A1393"/>
      <c r="B1393"/>
      <c r="C1393"/>
      <c r="D1393"/>
      <c r="E1393"/>
      <c r="F1393" s="7"/>
      <c r="G1393" s="52"/>
      <c r="H1393" s="7"/>
      <c r="K1393"/>
      <c r="L1393"/>
    </row>
    <row r="1394" spans="1:12" s="58" customFormat="1" x14ac:dyDescent="0.25">
      <c r="A1394"/>
      <c r="B1394"/>
      <c r="C1394"/>
      <c r="D1394"/>
      <c r="E1394"/>
      <c r="F1394" s="7"/>
      <c r="G1394" s="52"/>
      <c r="H1394" s="7"/>
      <c r="K1394"/>
      <c r="L1394"/>
    </row>
    <row r="1395" spans="1:12" s="58" customFormat="1" x14ac:dyDescent="0.25">
      <c r="A1395"/>
      <c r="B1395"/>
      <c r="C1395"/>
      <c r="D1395"/>
      <c r="E1395"/>
      <c r="F1395" s="7"/>
      <c r="G1395" s="52"/>
      <c r="H1395" s="7"/>
      <c r="K1395"/>
      <c r="L1395"/>
    </row>
    <row r="1396" spans="1:12" s="58" customFormat="1" x14ac:dyDescent="0.25">
      <c r="A1396"/>
      <c r="B1396"/>
      <c r="C1396"/>
      <c r="D1396"/>
      <c r="E1396"/>
      <c r="F1396" s="7"/>
      <c r="G1396" s="52"/>
      <c r="H1396" s="7"/>
      <c r="K1396"/>
      <c r="L1396"/>
    </row>
    <row r="1397" spans="1:12" s="58" customFormat="1" x14ac:dyDescent="0.25">
      <c r="A1397"/>
      <c r="B1397"/>
      <c r="C1397"/>
      <c r="D1397"/>
      <c r="E1397"/>
      <c r="F1397" s="7"/>
      <c r="G1397" s="52"/>
      <c r="H1397" s="7"/>
      <c r="K1397"/>
      <c r="L1397"/>
    </row>
    <row r="1398" spans="1:12" s="58" customFormat="1" x14ac:dyDescent="0.25">
      <c r="A1398"/>
      <c r="B1398"/>
      <c r="C1398"/>
      <c r="D1398"/>
      <c r="E1398"/>
      <c r="F1398" s="7"/>
      <c r="G1398" s="52"/>
      <c r="H1398" s="7"/>
      <c r="K1398"/>
      <c r="L1398"/>
    </row>
    <row r="1399" spans="1:12" s="58" customFormat="1" x14ac:dyDescent="0.25">
      <c r="A1399"/>
      <c r="B1399"/>
      <c r="C1399"/>
      <c r="D1399"/>
      <c r="E1399"/>
      <c r="F1399" s="7"/>
      <c r="G1399" s="52"/>
      <c r="H1399" s="7"/>
      <c r="K1399"/>
      <c r="L1399"/>
    </row>
    <row r="1400" spans="1:12" s="58" customFormat="1" x14ac:dyDescent="0.25">
      <c r="A1400"/>
      <c r="B1400"/>
      <c r="C1400"/>
      <c r="D1400"/>
      <c r="E1400"/>
      <c r="F1400" s="7"/>
      <c r="G1400" s="52"/>
      <c r="H1400" s="7"/>
      <c r="K1400"/>
      <c r="L1400"/>
    </row>
    <row r="1401" spans="1:12" s="58" customFormat="1" x14ac:dyDescent="0.25">
      <c r="A1401"/>
      <c r="B1401"/>
      <c r="C1401"/>
      <c r="D1401"/>
      <c r="E1401"/>
      <c r="F1401" s="7"/>
      <c r="G1401" s="52"/>
      <c r="H1401" s="7"/>
      <c r="K1401"/>
      <c r="L1401"/>
    </row>
    <row r="1402" spans="1:12" s="58" customFormat="1" x14ac:dyDescent="0.25">
      <c r="A1402"/>
      <c r="B1402"/>
      <c r="C1402"/>
      <c r="D1402"/>
      <c r="E1402"/>
      <c r="F1402" s="7"/>
      <c r="G1402" s="52"/>
      <c r="H1402" s="7"/>
      <c r="K1402"/>
      <c r="L1402"/>
    </row>
    <row r="1403" spans="1:12" s="58" customFormat="1" x14ac:dyDescent="0.25">
      <c r="A1403"/>
      <c r="B1403"/>
      <c r="C1403"/>
      <c r="D1403"/>
      <c r="E1403"/>
      <c r="F1403" s="7"/>
      <c r="G1403" s="52"/>
      <c r="H1403" s="7"/>
      <c r="K1403"/>
      <c r="L1403"/>
    </row>
    <row r="1404" spans="1:12" s="58" customFormat="1" x14ac:dyDescent="0.25">
      <c r="A1404"/>
      <c r="B1404"/>
      <c r="C1404"/>
      <c r="D1404"/>
      <c r="E1404"/>
      <c r="F1404" s="7"/>
      <c r="G1404" s="52"/>
      <c r="H1404" s="7"/>
      <c r="K1404"/>
      <c r="L1404"/>
    </row>
    <row r="1405" spans="1:12" s="58" customFormat="1" x14ac:dyDescent="0.25">
      <c r="A1405"/>
      <c r="B1405"/>
      <c r="C1405"/>
      <c r="D1405"/>
      <c r="E1405"/>
      <c r="F1405" s="7"/>
      <c r="G1405" s="52"/>
      <c r="H1405" s="7"/>
      <c r="K1405"/>
      <c r="L1405"/>
    </row>
    <row r="1406" spans="1:12" s="58" customFormat="1" x14ac:dyDescent="0.25">
      <c r="A1406"/>
      <c r="B1406"/>
      <c r="C1406"/>
      <c r="D1406"/>
      <c r="E1406"/>
      <c r="F1406" s="7"/>
      <c r="G1406" s="52"/>
      <c r="H1406" s="7"/>
      <c r="K1406"/>
      <c r="L1406"/>
    </row>
    <row r="1407" spans="1:12" s="58" customFormat="1" x14ac:dyDescent="0.25">
      <c r="A1407"/>
      <c r="B1407"/>
      <c r="C1407"/>
      <c r="D1407"/>
      <c r="E1407"/>
      <c r="F1407" s="7"/>
      <c r="G1407" s="52"/>
      <c r="H1407" s="7"/>
      <c r="K1407"/>
      <c r="L1407"/>
    </row>
    <row r="1408" spans="1:12" s="58" customFormat="1" x14ac:dyDescent="0.25">
      <c r="A1408"/>
      <c r="B1408"/>
      <c r="C1408"/>
      <c r="D1408"/>
      <c r="E1408"/>
      <c r="F1408" s="7"/>
      <c r="G1408" s="52"/>
      <c r="H1408" s="7"/>
      <c r="K1408"/>
      <c r="L1408"/>
    </row>
    <row r="1409" spans="1:12" s="58" customFormat="1" x14ac:dyDescent="0.25">
      <c r="A1409"/>
      <c r="B1409"/>
      <c r="C1409"/>
      <c r="D1409"/>
      <c r="E1409"/>
      <c r="F1409" s="7"/>
      <c r="G1409" s="52"/>
      <c r="H1409" s="7"/>
      <c r="K1409"/>
      <c r="L1409"/>
    </row>
    <row r="1410" spans="1:12" s="58" customFormat="1" x14ac:dyDescent="0.25">
      <c r="A1410"/>
      <c r="B1410"/>
      <c r="C1410"/>
      <c r="D1410"/>
      <c r="E1410"/>
      <c r="F1410" s="7"/>
      <c r="G1410" s="52"/>
      <c r="H1410" s="7"/>
      <c r="K1410"/>
      <c r="L1410"/>
    </row>
    <row r="1411" spans="1:12" s="58" customFormat="1" x14ac:dyDescent="0.25">
      <c r="A1411"/>
      <c r="B1411"/>
      <c r="C1411"/>
      <c r="D1411"/>
      <c r="E1411"/>
      <c r="F1411" s="7"/>
      <c r="G1411" s="52"/>
      <c r="H1411" s="7"/>
      <c r="K1411"/>
      <c r="L1411"/>
    </row>
    <row r="1412" spans="1:12" s="58" customFormat="1" x14ac:dyDescent="0.25">
      <c r="A1412"/>
      <c r="B1412"/>
      <c r="C1412"/>
      <c r="D1412"/>
      <c r="E1412"/>
      <c r="F1412" s="7"/>
      <c r="G1412" s="52"/>
      <c r="H1412" s="7"/>
      <c r="K1412"/>
      <c r="L1412"/>
    </row>
    <row r="1413" spans="1:12" s="58" customFormat="1" x14ac:dyDescent="0.25">
      <c r="A1413"/>
      <c r="B1413"/>
      <c r="C1413"/>
      <c r="D1413"/>
      <c r="E1413"/>
      <c r="F1413" s="7"/>
      <c r="G1413" s="52"/>
      <c r="H1413" s="7"/>
      <c r="K1413"/>
      <c r="L1413"/>
    </row>
    <row r="1414" spans="1:12" s="58" customFormat="1" x14ac:dyDescent="0.25">
      <c r="A1414"/>
      <c r="B1414"/>
      <c r="C1414"/>
      <c r="D1414"/>
      <c r="E1414"/>
      <c r="F1414" s="7"/>
      <c r="G1414" s="52"/>
      <c r="H1414" s="7"/>
      <c r="K1414"/>
      <c r="L1414"/>
    </row>
    <row r="1415" spans="1:12" s="58" customFormat="1" x14ac:dyDescent="0.25">
      <c r="A1415"/>
      <c r="B1415"/>
      <c r="C1415"/>
      <c r="D1415"/>
      <c r="E1415"/>
      <c r="F1415" s="7"/>
      <c r="G1415" s="52"/>
      <c r="H1415" s="7"/>
      <c r="K1415"/>
      <c r="L1415"/>
    </row>
    <row r="1416" spans="1:12" s="58" customFormat="1" x14ac:dyDescent="0.25">
      <c r="A1416"/>
      <c r="B1416"/>
      <c r="C1416"/>
      <c r="D1416"/>
      <c r="E1416"/>
      <c r="F1416" s="7"/>
      <c r="G1416" s="52"/>
      <c r="H1416" s="7"/>
      <c r="K1416"/>
      <c r="L1416"/>
    </row>
    <row r="1417" spans="1:12" s="58" customFormat="1" x14ac:dyDescent="0.25">
      <c r="A1417"/>
      <c r="B1417"/>
      <c r="C1417"/>
      <c r="D1417"/>
      <c r="E1417"/>
      <c r="F1417" s="7"/>
      <c r="G1417" s="52"/>
      <c r="H1417" s="7"/>
      <c r="K1417"/>
      <c r="L1417"/>
    </row>
    <row r="1418" spans="1:12" s="58" customFormat="1" x14ac:dyDescent="0.25">
      <c r="A1418"/>
      <c r="B1418"/>
      <c r="C1418"/>
      <c r="D1418"/>
      <c r="E1418"/>
      <c r="F1418" s="7"/>
      <c r="G1418" s="52"/>
      <c r="H1418" s="7"/>
      <c r="K1418"/>
      <c r="L1418"/>
    </row>
    <row r="1419" spans="1:12" s="58" customFormat="1" x14ac:dyDescent="0.25">
      <c r="A1419"/>
      <c r="B1419"/>
      <c r="C1419"/>
      <c r="D1419"/>
      <c r="E1419"/>
      <c r="F1419" s="7"/>
      <c r="G1419" s="52"/>
      <c r="H1419" s="7"/>
      <c r="K1419"/>
      <c r="L1419"/>
    </row>
    <row r="1420" spans="1:12" s="58" customFormat="1" x14ac:dyDescent="0.25">
      <c r="A1420"/>
      <c r="B1420"/>
      <c r="C1420"/>
      <c r="D1420"/>
      <c r="E1420"/>
      <c r="F1420" s="7"/>
      <c r="G1420" s="52"/>
      <c r="H1420" s="7"/>
      <c r="K1420"/>
      <c r="L1420"/>
    </row>
    <row r="1421" spans="1:12" s="58" customFormat="1" x14ac:dyDescent="0.25">
      <c r="A1421"/>
      <c r="B1421"/>
      <c r="C1421"/>
      <c r="D1421"/>
      <c r="E1421"/>
      <c r="F1421" s="7"/>
      <c r="G1421" s="52"/>
      <c r="H1421" s="7"/>
      <c r="K1421"/>
      <c r="L1421"/>
    </row>
    <row r="1422" spans="1:12" s="58" customFormat="1" x14ac:dyDescent="0.25">
      <c r="A1422"/>
      <c r="B1422"/>
      <c r="C1422"/>
      <c r="D1422"/>
      <c r="E1422"/>
      <c r="F1422" s="7"/>
      <c r="G1422" s="52"/>
      <c r="H1422" s="7"/>
      <c r="K1422"/>
      <c r="L1422"/>
    </row>
    <row r="1423" spans="1:12" s="58" customFormat="1" x14ac:dyDescent="0.25">
      <c r="A1423"/>
      <c r="B1423"/>
      <c r="C1423"/>
      <c r="D1423"/>
      <c r="E1423"/>
      <c r="F1423" s="7"/>
      <c r="G1423" s="52"/>
      <c r="H1423" s="7"/>
      <c r="K1423"/>
      <c r="L1423"/>
    </row>
    <row r="1424" spans="1:12" s="58" customFormat="1" x14ac:dyDescent="0.25">
      <c r="A1424"/>
      <c r="B1424"/>
      <c r="C1424"/>
      <c r="D1424"/>
      <c r="E1424"/>
      <c r="F1424" s="7"/>
      <c r="G1424" s="52"/>
      <c r="H1424" s="7"/>
      <c r="K1424"/>
      <c r="L1424"/>
    </row>
    <row r="1425" spans="1:12" s="58" customFormat="1" x14ac:dyDescent="0.25">
      <c r="A1425"/>
      <c r="B1425"/>
      <c r="C1425"/>
      <c r="D1425"/>
      <c r="E1425"/>
      <c r="F1425" s="7"/>
      <c r="G1425" s="52"/>
      <c r="H1425" s="7"/>
      <c r="K1425"/>
      <c r="L1425"/>
    </row>
    <row r="1426" spans="1:12" s="58" customFormat="1" x14ac:dyDescent="0.25">
      <c r="A1426"/>
      <c r="B1426"/>
      <c r="C1426"/>
      <c r="D1426"/>
      <c r="E1426"/>
      <c r="F1426" s="7"/>
      <c r="G1426" s="52"/>
      <c r="H1426" s="7"/>
      <c r="K1426"/>
      <c r="L1426"/>
    </row>
    <row r="1427" spans="1:12" s="58" customFormat="1" x14ac:dyDescent="0.25">
      <c r="A1427"/>
      <c r="B1427"/>
      <c r="C1427"/>
      <c r="D1427"/>
      <c r="E1427"/>
      <c r="F1427" s="7"/>
      <c r="G1427" s="52"/>
      <c r="H1427" s="7"/>
      <c r="K1427"/>
      <c r="L1427"/>
    </row>
    <row r="1428" spans="1:12" s="58" customFormat="1" x14ac:dyDescent="0.25">
      <c r="A1428"/>
      <c r="B1428"/>
      <c r="C1428"/>
      <c r="D1428"/>
      <c r="E1428"/>
      <c r="F1428" s="7"/>
      <c r="G1428" s="52"/>
      <c r="H1428" s="7"/>
      <c r="K1428"/>
      <c r="L1428"/>
    </row>
    <row r="1429" spans="1:12" s="58" customFormat="1" x14ac:dyDescent="0.25">
      <c r="A1429"/>
      <c r="B1429"/>
      <c r="C1429"/>
      <c r="D1429"/>
      <c r="E1429"/>
      <c r="F1429" s="7"/>
      <c r="G1429" s="52"/>
      <c r="H1429" s="7"/>
      <c r="K1429"/>
      <c r="L1429"/>
    </row>
    <row r="1430" spans="1:12" s="58" customFormat="1" x14ac:dyDescent="0.25">
      <c r="A1430"/>
      <c r="B1430"/>
      <c r="C1430"/>
      <c r="D1430"/>
      <c r="E1430"/>
      <c r="F1430" s="7"/>
      <c r="G1430" s="52"/>
      <c r="H1430" s="7"/>
      <c r="K1430"/>
      <c r="L1430"/>
    </row>
    <row r="1431" spans="1:12" s="58" customFormat="1" x14ac:dyDescent="0.25">
      <c r="A1431"/>
      <c r="B1431"/>
      <c r="C1431"/>
      <c r="D1431"/>
      <c r="E1431"/>
      <c r="F1431" s="7"/>
      <c r="G1431" s="52"/>
      <c r="H1431" s="7"/>
      <c r="K1431"/>
      <c r="L1431"/>
    </row>
    <row r="1432" spans="1:12" s="58" customFormat="1" x14ac:dyDescent="0.25">
      <c r="A1432"/>
      <c r="B1432"/>
      <c r="C1432"/>
      <c r="D1432"/>
      <c r="E1432"/>
      <c r="F1432" s="7"/>
      <c r="G1432" s="52"/>
      <c r="H1432" s="7"/>
      <c r="K1432"/>
      <c r="L1432"/>
    </row>
    <row r="1433" spans="1:12" s="58" customFormat="1" x14ac:dyDescent="0.25">
      <c r="A1433"/>
      <c r="B1433"/>
      <c r="C1433"/>
      <c r="D1433"/>
      <c r="E1433"/>
      <c r="F1433" s="7"/>
      <c r="G1433" s="52"/>
      <c r="H1433" s="7"/>
      <c r="K1433"/>
      <c r="L1433"/>
    </row>
    <row r="1434" spans="1:12" s="58" customFormat="1" x14ac:dyDescent="0.25">
      <c r="A1434"/>
      <c r="B1434"/>
      <c r="C1434"/>
      <c r="D1434"/>
      <c r="E1434"/>
      <c r="F1434" s="7"/>
      <c r="G1434" s="52"/>
      <c r="H1434" s="7"/>
      <c r="K1434"/>
      <c r="L1434"/>
    </row>
    <row r="1435" spans="1:12" s="58" customFormat="1" x14ac:dyDescent="0.25">
      <c r="A1435"/>
      <c r="B1435"/>
      <c r="C1435"/>
      <c r="D1435"/>
      <c r="E1435"/>
      <c r="F1435" s="7"/>
      <c r="G1435" s="52"/>
      <c r="H1435" s="7"/>
      <c r="K1435"/>
      <c r="L1435"/>
    </row>
    <row r="1436" spans="1:12" s="58" customFormat="1" x14ac:dyDescent="0.25">
      <c r="A1436"/>
      <c r="B1436"/>
      <c r="C1436"/>
      <c r="D1436"/>
      <c r="E1436"/>
      <c r="F1436" s="7"/>
      <c r="G1436" s="52"/>
      <c r="H1436" s="7"/>
      <c r="K1436"/>
      <c r="L1436"/>
    </row>
    <row r="1437" spans="1:12" s="58" customFormat="1" x14ac:dyDescent="0.25">
      <c r="A1437"/>
      <c r="B1437"/>
      <c r="C1437"/>
      <c r="D1437"/>
      <c r="E1437"/>
      <c r="F1437" s="7"/>
      <c r="G1437" s="52"/>
      <c r="H1437" s="7"/>
      <c r="K1437"/>
      <c r="L1437"/>
    </row>
    <row r="1438" spans="1:12" s="58" customFormat="1" x14ac:dyDescent="0.25">
      <c r="A1438"/>
      <c r="B1438"/>
      <c r="C1438"/>
      <c r="D1438"/>
      <c r="E1438"/>
      <c r="F1438" s="7"/>
      <c r="G1438" s="52"/>
      <c r="H1438" s="7"/>
      <c r="K1438"/>
      <c r="L1438"/>
    </row>
    <row r="1439" spans="1:12" s="58" customFormat="1" x14ac:dyDescent="0.25">
      <c r="A1439"/>
      <c r="B1439"/>
      <c r="C1439"/>
      <c r="D1439"/>
      <c r="E1439"/>
      <c r="F1439" s="7"/>
      <c r="G1439" s="52"/>
      <c r="H1439" s="7"/>
      <c r="K1439"/>
      <c r="L1439"/>
    </row>
    <row r="1440" spans="1:12" s="58" customFormat="1" x14ac:dyDescent="0.25">
      <c r="A1440"/>
      <c r="B1440"/>
      <c r="C1440"/>
      <c r="D1440"/>
      <c r="E1440"/>
      <c r="F1440" s="7"/>
      <c r="G1440" s="52"/>
      <c r="H1440" s="7"/>
      <c r="K1440"/>
      <c r="L1440"/>
    </row>
    <row r="1441" spans="1:12" s="58" customFormat="1" x14ac:dyDescent="0.25">
      <c r="A1441"/>
      <c r="B1441"/>
      <c r="C1441"/>
      <c r="D1441"/>
      <c r="E1441"/>
      <c r="F1441" s="7"/>
      <c r="G1441" s="52"/>
      <c r="H1441" s="7"/>
      <c r="K1441"/>
      <c r="L1441"/>
    </row>
    <row r="1442" spans="1:12" s="58" customFormat="1" x14ac:dyDescent="0.25">
      <c r="A1442"/>
      <c r="B1442"/>
      <c r="C1442"/>
      <c r="D1442"/>
      <c r="E1442"/>
      <c r="F1442" s="7"/>
      <c r="G1442" s="52"/>
      <c r="H1442" s="7"/>
      <c r="K1442"/>
      <c r="L1442"/>
    </row>
    <row r="1443" spans="1:12" s="58" customFormat="1" x14ac:dyDescent="0.25">
      <c r="A1443"/>
      <c r="B1443"/>
      <c r="C1443"/>
      <c r="D1443"/>
      <c r="E1443"/>
      <c r="F1443" s="7"/>
      <c r="G1443" s="52"/>
      <c r="H1443" s="7"/>
      <c r="K1443"/>
      <c r="L1443"/>
    </row>
    <row r="1444" spans="1:12" s="58" customFormat="1" x14ac:dyDescent="0.25">
      <c r="A1444"/>
      <c r="B1444"/>
      <c r="C1444"/>
      <c r="D1444"/>
      <c r="E1444"/>
      <c r="F1444" s="7"/>
      <c r="G1444" s="52"/>
      <c r="H1444" s="7"/>
      <c r="K1444"/>
      <c r="L1444"/>
    </row>
    <row r="1445" spans="1:12" s="58" customFormat="1" x14ac:dyDescent="0.25">
      <c r="A1445"/>
      <c r="B1445"/>
      <c r="C1445"/>
      <c r="D1445"/>
      <c r="E1445"/>
      <c r="F1445" s="7"/>
      <c r="G1445" s="52"/>
      <c r="H1445" s="7"/>
      <c r="K1445"/>
      <c r="L1445"/>
    </row>
    <row r="1446" spans="1:12" s="58" customFormat="1" x14ac:dyDescent="0.25">
      <c r="A1446"/>
      <c r="B1446"/>
      <c r="C1446"/>
      <c r="D1446"/>
      <c r="E1446"/>
      <c r="F1446" s="7"/>
      <c r="G1446" s="52"/>
      <c r="H1446" s="7"/>
      <c r="K1446"/>
      <c r="L1446"/>
    </row>
    <row r="1447" spans="1:12" s="58" customFormat="1" x14ac:dyDescent="0.25">
      <c r="A1447"/>
      <c r="B1447"/>
      <c r="C1447"/>
      <c r="D1447"/>
      <c r="E1447"/>
      <c r="F1447" s="7"/>
      <c r="G1447" s="52"/>
      <c r="H1447" s="7"/>
      <c r="K1447"/>
      <c r="L1447"/>
    </row>
    <row r="1448" spans="1:12" s="58" customFormat="1" x14ac:dyDescent="0.25">
      <c r="A1448"/>
      <c r="B1448"/>
      <c r="C1448"/>
      <c r="D1448"/>
      <c r="E1448"/>
      <c r="F1448" s="7"/>
      <c r="G1448" s="52"/>
      <c r="H1448" s="7"/>
      <c r="K1448"/>
      <c r="L1448"/>
    </row>
    <row r="1449" spans="1:12" s="58" customFormat="1" x14ac:dyDescent="0.25">
      <c r="A1449"/>
      <c r="B1449"/>
      <c r="C1449"/>
      <c r="D1449"/>
      <c r="E1449"/>
      <c r="F1449" s="7"/>
      <c r="G1449" s="52"/>
      <c r="H1449" s="7"/>
      <c r="K1449"/>
      <c r="L1449"/>
    </row>
    <row r="1450" spans="1:12" s="58" customFormat="1" x14ac:dyDescent="0.25">
      <c r="A1450"/>
      <c r="B1450"/>
      <c r="C1450"/>
      <c r="D1450"/>
      <c r="E1450"/>
      <c r="F1450" s="7"/>
      <c r="G1450" s="52"/>
      <c r="H1450" s="7"/>
      <c r="K1450"/>
      <c r="L1450"/>
    </row>
    <row r="1451" spans="1:12" s="58" customFormat="1" x14ac:dyDescent="0.25">
      <c r="A1451"/>
      <c r="B1451"/>
      <c r="C1451"/>
      <c r="D1451"/>
      <c r="E1451"/>
      <c r="F1451" s="7"/>
      <c r="G1451" s="52"/>
      <c r="H1451" s="7"/>
      <c r="K1451"/>
      <c r="L1451"/>
    </row>
    <row r="1452" spans="1:12" s="58" customFormat="1" x14ac:dyDescent="0.25">
      <c r="A1452"/>
      <c r="B1452"/>
      <c r="C1452"/>
      <c r="D1452"/>
      <c r="E1452"/>
      <c r="F1452" s="7"/>
      <c r="G1452" s="52"/>
      <c r="H1452" s="7"/>
      <c r="K1452"/>
      <c r="L1452"/>
    </row>
    <row r="1453" spans="1:12" s="58" customFormat="1" x14ac:dyDescent="0.25">
      <c r="A1453"/>
      <c r="B1453"/>
      <c r="C1453"/>
      <c r="D1453"/>
      <c r="E1453"/>
      <c r="F1453" s="7"/>
      <c r="G1453" s="52"/>
      <c r="H1453" s="7"/>
      <c r="K1453"/>
      <c r="L1453"/>
    </row>
    <row r="1454" spans="1:12" s="58" customFormat="1" x14ac:dyDescent="0.25">
      <c r="A1454"/>
      <c r="B1454"/>
      <c r="C1454"/>
      <c r="D1454"/>
      <c r="E1454"/>
      <c r="F1454" s="7"/>
      <c r="G1454" s="52"/>
      <c r="H1454" s="7"/>
      <c r="K1454"/>
      <c r="L1454"/>
    </row>
    <row r="1455" spans="1:12" s="58" customFormat="1" x14ac:dyDescent="0.25">
      <c r="A1455"/>
      <c r="B1455"/>
      <c r="C1455"/>
      <c r="D1455"/>
      <c r="E1455"/>
      <c r="F1455" s="7"/>
      <c r="G1455" s="52"/>
      <c r="H1455" s="7"/>
      <c r="K1455"/>
      <c r="L1455"/>
    </row>
    <row r="1456" spans="1:12" s="58" customFormat="1" x14ac:dyDescent="0.25">
      <c r="A1456"/>
      <c r="B1456"/>
      <c r="C1456"/>
      <c r="D1456"/>
      <c r="E1456"/>
      <c r="F1456" s="7"/>
      <c r="G1456" s="52"/>
      <c r="H1456" s="7"/>
      <c r="K1456"/>
      <c r="L1456"/>
    </row>
    <row r="1457" spans="1:12" s="58" customFormat="1" x14ac:dyDescent="0.25">
      <c r="A1457"/>
      <c r="B1457"/>
      <c r="C1457"/>
      <c r="D1457"/>
      <c r="E1457"/>
      <c r="F1457" s="7"/>
      <c r="G1457" s="52"/>
      <c r="H1457" s="7"/>
      <c r="K1457"/>
      <c r="L1457"/>
    </row>
    <row r="1458" spans="1:12" s="58" customFormat="1" x14ac:dyDescent="0.25">
      <c r="A1458"/>
      <c r="B1458"/>
      <c r="C1458"/>
      <c r="D1458"/>
      <c r="E1458"/>
      <c r="F1458" s="7"/>
      <c r="G1458" s="52"/>
      <c r="H1458" s="7"/>
      <c r="K1458"/>
      <c r="L1458"/>
    </row>
    <row r="1459" spans="1:12" s="58" customFormat="1" x14ac:dyDescent="0.25">
      <c r="A1459"/>
      <c r="B1459"/>
      <c r="C1459"/>
      <c r="D1459"/>
      <c r="E1459"/>
      <c r="F1459" s="7"/>
      <c r="G1459" s="52"/>
      <c r="H1459" s="7"/>
      <c r="K1459"/>
      <c r="L1459"/>
    </row>
    <row r="1460" spans="1:12" s="58" customFormat="1" x14ac:dyDescent="0.25">
      <c r="A1460"/>
      <c r="B1460"/>
      <c r="C1460"/>
      <c r="D1460"/>
      <c r="E1460"/>
      <c r="F1460" s="7"/>
      <c r="G1460" s="52"/>
      <c r="H1460" s="7"/>
      <c r="K1460"/>
      <c r="L1460"/>
    </row>
    <row r="1461" spans="1:12" s="58" customFormat="1" x14ac:dyDescent="0.25">
      <c r="A1461"/>
      <c r="B1461"/>
      <c r="C1461"/>
      <c r="D1461"/>
      <c r="E1461"/>
      <c r="F1461" s="7"/>
      <c r="G1461" s="52"/>
      <c r="H1461" s="7"/>
      <c r="K1461"/>
      <c r="L1461"/>
    </row>
    <row r="1462" spans="1:12" s="58" customFormat="1" x14ac:dyDescent="0.25">
      <c r="A1462"/>
      <c r="B1462"/>
      <c r="C1462"/>
      <c r="D1462"/>
      <c r="E1462"/>
      <c r="F1462" s="7"/>
      <c r="G1462" s="52"/>
      <c r="H1462" s="7"/>
      <c r="K1462"/>
      <c r="L1462"/>
    </row>
    <row r="1463" spans="1:12" s="58" customFormat="1" x14ac:dyDescent="0.25">
      <c r="A1463"/>
      <c r="B1463"/>
      <c r="C1463"/>
      <c r="D1463"/>
      <c r="E1463"/>
      <c r="F1463" s="7"/>
      <c r="G1463" s="52"/>
      <c r="H1463" s="7"/>
      <c r="K1463"/>
      <c r="L1463"/>
    </row>
    <row r="1464" spans="1:12" s="58" customFormat="1" x14ac:dyDescent="0.25">
      <c r="A1464"/>
      <c r="B1464"/>
      <c r="C1464"/>
      <c r="D1464"/>
      <c r="E1464"/>
      <c r="F1464" s="7"/>
      <c r="G1464" s="52"/>
      <c r="H1464" s="7"/>
      <c r="K1464"/>
      <c r="L1464"/>
    </row>
    <row r="1465" spans="1:12" s="58" customFormat="1" x14ac:dyDescent="0.25">
      <c r="A1465"/>
      <c r="B1465"/>
      <c r="C1465"/>
      <c r="D1465"/>
      <c r="E1465"/>
      <c r="F1465" s="7"/>
      <c r="G1465" s="52"/>
      <c r="H1465" s="7"/>
      <c r="K1465"/>
      <c r="L1465"/>
    </row>
    <row r="1466" spans="1:12" s="58" customFormat="1" x14ac:dyDescent="0.25">
      <c r="A1466"/>
      <c r="B1466"/>
      <c r="C1466"/>
      <c r="D1466"/>
      <c r="E1466"/>
      <c r="F1466" s="7"/>
      <c r="G1466" s="52"/>
      <c r="H1466" s="7"/>
      <c r="K1466"/>
      <c r="L1466"/>
    </row>
    <row r="1467" spans="1:12" s="58" customFormat="1" x14ac:dyDescent="0.25">
      <c r="A1467"/>
      <c r="B1467"/>
      <c r="C1467"/>
      <c r="D1467"/>
      <c r="E1467"/>
      <c r="F1467" s="7"/>
      <c r="G1467" s="52"/>
      <c r="H1467" s="7"/>
      <c r="K1467"/>
      <c r="L1467"/>
    </row>
    <row r="1468" spans="1:12" s="58" customFormat="1" x14ac:dyDescent="0.25">
      <c r="A1468"/>
      <c r="B1468"/>
      <c r="C1468"/>
      <c r="D1468"/>
      <c r="E1468"/>
      <c r="F1468" s="7"/>
      <c r="G1468" s="52"/>
      <c r="H1468" s="7"/>
      <c r="K1468"/>
      <c r="L1468"/>
    </row>
    <row r="1469" spans="1:12" s="58" customFormat="1" x14ac:dyDescent="0.25">
      <c r="A1469"/>
      <c r="B1469"/>
      <c r="C1469"/>
      <c r="D1469"/>
      <c r="E1469"/>
      <c r="F1469" s="7"/>
      <c r="G1469" s="52"/>
      <c r="H1469" s="7"/>
      <c r="K1469"/>
      <c r="L1469"/>
    </row>
    <row r="1470" spans="1:12" s="58" customFormat="1" x14ac:dyDescent="0.25">
      <c r="A1470"/>
      <c r="B1470"/>
      <c r="C1470"/>
      <c r="D1470"/>
      <c r="E1470"/>
      <c r="F1470" s="7"/>
      <c r="G1470" s="52"/>
      <c r="H1470" s="7"/>
      <c r="K1470"/>
      <c r="L1470"/>
    </row>
    <row r="1471" spans="1:12" s="58" customFormat="1" x14ac:dyDescent="0.25">
      <c r="A1471"/>
      <c r="B1471"/>
      <c r="C1471"/>
      <c r="D1471"/>
      <c r="E1471"/>
      <c r="F1471" s="7"/>
      <c r="G1471" s="52"/>
      <c r="H1471" s="7"/>
      <c r="K1471"/>
      <c r="L1471"/>
    </row>
    <row r="1472" spans="1:12" s="58" customFormat="1" x14ac:dyDescent="0.25">
      <c r="A1472"/>
      <c r="B1472"/>
      <c r="C1472"/>
      <c r="D1472"/>
      <c r="E1472"/>
      <c r="F1472" s="7"/>
      <c r="G1472" s="52"/>
      <c r="H1472" s="7"/>
      <c r="K1472"/>
      <c r="L1472"/>
    </row>
    <row r="1473" spans="1:12" s="58" customFormat="1" x14ac:dyDescent="0.25">
      <c r="A1473"/>
      <c r="B1473"/>
      <c r="C1473"/>
      <c r="D1473"/>
      <c r="E1473"/>
      <c r="F1473" s="7"/>
      <c r="G1473" s="52"/>
      <c r="H1473" s="7"/>
      <c r="K1473"/>
      <c r="L1473"/>
    </row>
    <row r="1474" spans="1:12" s="58" customFormat="1" x14ac:dyDescent="0.25">
      <c r="A1474"/>
      <c r="B1474"/>
      <c r="C1474"/>
      <c r="D1474"/>
      <c r="E1474"/>
      <c r="F1474" s="7"/>
      <c r="G1474" s="52"/>
      <c r="H1474" s="7"/>
      <c r="K1474"/>
      <c r="L1474"/>
    </row>
    <row r="1475" spans="1:12" s="58" customFormat="1" x14ac:dyDescent="0.25">
      <c r="A1475"/>
      <c r="B1475"/>
      <c r="C1475"/>
      <c r="D1475"/>
      <c r="E1475"/>
      <c r="F1475" s="7"/>
      <c r="G1475" s="52"/>
      <c r="H1475" s="7"/>
      <c r="K1475"/>
      <c r="L1475"/>
    </row>
    <row r="1476" spans="1:12" s="58" customFormat="1" x14ac:dyDescent="0.25">
      <c r="A1476"/>
      <c r="B1476"/>
      <c r="C1476"/>
      <c r="D1476"/>
      <c r="E1476"/>
      <c r="F1476" s="7"/>
      <c r="G1476" s="52"/>
      <c r="H1476" s="7"/>
      <c r="K1476"/>
      <c r="L1476"/>
    </row>
    <row r="1477" spans="1:12" s="58" customFormat="1" x14ac:dyDescent="0.25">
      <c r="A1477"/>
      <c r="B1477"/>
      <c r="C1477"/>
      <c r="D1477"/>
      <c r="E1477"/>
      <c r="F1477" s="7"/>
      <c r="G1477" s="52"/>
      <c r="H1477" s="7"/>
      <c r="K1477"/>
      <c r="L1477"/>
    </row>
    <row r="1478" spans="1:12" s="58" customFormat="1" x14ac:dyDescent="0.25">
      <c r="A1478"/>
      <c r="B1478"/>
      <c r="C1478"/>
      <c r="D1478"/>
      <c r="E1478"/>
      <c r="F1478" s="7"/>
      <c r="G1478" s="52"/>
      <c r="H1478" s="7"/>
      <c r="K1478"/>
      <c r="L1478"/>
    </row>
    <row r="1479" spans="1:12" s="58" customFormat="1" x14ac:dyDescent="0.25">
      <c r="A1479"/>
      <c r="B1479"/>
      <c r="C1479"/>
      <c r="D1479"/>
      <c r="E1479"/>
      <c r="F1479" s="7"/>
      <c r="G1479" s="52"/>
      <c r="H1479" s="7"/>
      <c r="K1479"/>
      <c r="L1479"/>
    </row>
    <row r="1480" spans="1:12" s="58" customFormat="1" x14ac:dyDescent="0.25">
      <c r="A1480"/>
      <c r="B1480"/>
      <c r="C1480"/>
      <c r="D1480"/>
      <c r="E1480"/>
      <c r="F1480" s="7"/>
      <c r="G1480" s="52"/>
      <c r="H1480" s="7"/>
      <c r="K1480"/>
      <c r="L1480"/>
    </row>
    <row r="1481" spans="1:12" s="58" customFormat="1" x14ac:dyDescent="0.25">
      <c r="A1481"/>
      <c r="B1481"/>
      <c r="C1481"/>
      <c r="D1481"/>
      <c r="E1481"/>
      <c r="F1481" s="7"/>
      <c r="G1481" s="52"/>
      <c r="H1481" s="7"/>
      <c r="K1481"/>
      <c r="L1481"/>
    </row>
    <row r="1482" spans="1:12" s="58" customFormat="1" x14ac:dyDescent="0.25">
      <c r="A1482"/>
      <c r="B1482"/>
      <c r="C1482"/>
      <c r="D1482"/>
      <c r="E1482"/>
      <c r="F1482" s="7"/>
      <c r="G1482" s="52"/>
      <c r="H1482" s="7"/>
      <c r="K1482"/>
      <c r="L1482"/>
    </row>
    <row r="1483" spans="1:12" s="58" customFormat="1" x14ac:dyDescent="0.25">
      <c r="A1483"/>
      <c r="B1483"/>
      <c r="C1483"/>
      <c r="D1483"/>
      <c r="E1483"/>
      <c r="F1483" s="7"/>
      <c r="G1483" s="52"/>
      <c r="H1483" s="7"/>
      <c r="K1483"/>
      <c r="L1483"/>
    </row>
    <row r="1484" spans="1:12" s="58" customFormat="1" x14ac:dyDescent="0.25">
      <c r="A1484"/>
      <c r="B1484"/>
      <c r="C1484"/>
      <c r="D1484"/>
      <c r="E1484"/>
      <c r="F1484" s="7"/>
      <c r="G1484" s="52"/>
      <c r="H1484" s="7"/>
      <c r="K1484"/>
      <c r="L1484"/>
    </row>
    <row r="1485" spans="1:12" s="58" customFormat="1" x14ac:dyDescent="0.25">
      <c r="A1485"/>
      <c r="B1485"/>
      <c r="C1485"/>
      <c r="D1485"/>
      <c r="E1485"/>
      <c r="F1485" s="7"/>
      <c r="G1485" s="52"/>
      <c r="H1485" s="7"/>
      <c r="K1485"/>
      <c r="L1485"/>
    </row>
    <row r="1486" spans="1:12" s="58" customFormat="1" x14ac:dyDescent="0.25">
      <c r="A1486"/>
      <c r="B1486"/>
      <c r="C1486"/>
      <c r="D1486"/>
      <c r="E1486"/>
      <c r="F1486" s="7"/>
      <c r="G1486" s="52"/>
      <c r="H1486" s="7"/>
      <c r="K1486"/>
      <c r="L1486"/>
    </row>
    <row r="1487" spans="1:12" s="58" customFormat="1" x14ac:dyDescent="0.25">
      <c r="A1487"/>
      <c r="B1487"/>
      <c r="C1487"/>
      <c r="D1487"/>
      <c r="E1487"/>
      <c r="F1487" s="7"/>
      <c r="G1487" s="52"/>
      <c r="H1487" s="7"/>
      <c r="K1487"/>
      <c r="L1487"/>
    </row>
    <row r="1488" spans="1:12" s="58" customFormat="1" x14ac:dyDescent="0.25">
      <c r="A1488"/>
      <c r="B1488"/>
      <c r="C1488"/>
      <c r="D1488"/>
      <c r="E1488"/>
      <c r="F1488" s="7"/>
      <c r="G1488" s="52"/>
      <c r="H1488" s="7"/>
      <c r="K1488"/>
      <c r="L1488"/>
    </row>
    <row r="1489" spans="1:12" s="58" customFormat="1" x14ac:dyDescent="0.25">
      <c r="A1489"/>
      <c r="B1489"/>
      <c r="C1489"/>
      <c r="D1489"/>
      <c r="E1489"/>
      <c r="F1489" s="7"/>
      <c r="G1489" s="52"/>
      <c r="H1489" s="7"/>
      <c r="K1489"/>
      <c r="L1489"/>
    </row>
    <row r="1490" spans="1:12" s="58" customFormat="1" x14ac:dyDescent="0.25">
      <c r="A1490"/>
      <c r="B1490"/>
      <c r="C1490"/>
      <c r="D1490"/>
      <c r="E1490"/>
      <c r="F1490" s="7"/>
      <c r="G1490" s="52"/>
      <c r="H1490" s="7"/>
      <c r="K1490"/>
      <c r="L1490"/>
    </row>
    <row r="1491" spans="1:12" s="58" customFormat="1" x14ac:dyDescent="0.25">
      <c r="A1491"/>
      <c r="B1491"/>
      <c r="C1491"/>
      <c r="D1491"/>
      <c r="E1491"/>
      <c r="F1491" s="7"/>
      <c r="G1491" s="52"/>
      <c r="H1491" s="7"/>
      <c r="K1491"/>
      <c r="L1491"/>
    </row>
    <row r="1492" spans="1:12" s="58" customFormat="1" x14ac:dyDescent="0.25">
      <c r="A1492"/>
      <c r="B1492"/>
      <c r="C1492"/>
      <c r="D1492"/>
      <c r="E1492"/>
      <c r="F1492" s="7"/>
      <c r="G1492" s="52"/>
      <c r="H1492" s="7"/>
      <c r="K1492"/>
      <c r="L1492"/>
    </row>
    <row r="1493" spans="1:12" s="58" customFormat="1" x14ac:dyDescent="0.25">
      <c r="A1493"/>
      <c r="B1493"/>
      <c r="C1493"/>
      <c r="D1493"/>
      <c r="E1493"/>
      <c r="F1493" s="7"/>
      <c r="G1493" s="52"/>
      <c r="H1493" s="7"/>
      <c r="K1493"/>
      <c r="L1493"/>
    </row>
    <row r="1494" spans="1:12" s="58" customFormat="1" x14ac:dyDescent="0.25">
      <c r="A1494"/>
      <c r="B1494"/>
      <c r="C1494"/>
      <c r="D1494"/>
      <c r="E1494"/>
      <c r="F1494" s="7"/>
      <c r="G1494" s="52"/>
      <c r="H1494" s="7"/>
      <c r="K1494"/>
      <c r="L1494"/>
    </row>
    <row r="1495" spans="1:12" s="58" customFormat="1" x14ac:dyDescent="0.25">
      <c r="A1495"/>
      <c r="B1495"/>
      <c r="C1495"/>
      <c r="D1495"/>
      <c r="E1495"/>
      <c r="F1495" s="7"/>
      <c r="G1495" s="52"/>
      <c r="H1495" s="7"/>
      <c r="K1495"/>
      <c r="L1495"/>
    </row>
    <row r="1496" spans="1:12" s="58" customFormat="1" x14ac:dyDescent="0.25">
      <c r="A1496"/>
      <c r="B1496"/>
      <c r="C1496"/>
      <c r="D1496"/>
      <c r="E1496"/>
      <c r="F1496" s="7"/>
      <c r="G1496" s="52"/>
      <c r="H1496" s="7"/>
      <c r="K1496"/>
      <c r="L1496"/>
    </row>
    <row r="1497" spans="1:12" s="58" customFormat="1" x14ac:dyDescent="0.25">
      <c r="A1497"/>
      <c r="B1497"/>
      <c r="C1497"/>
      <c r="D1497"/>
      <c r="E1497"/>
      <c r="F1497" s="7"/>
      <c r="G1497" s="52"/>
      <c r="H1497" s="7"/>
      <c r="K1497"/>
      <c r="L1497"/>
    </row>
    <row r="1498" spans="1:12" s="58" customFormat="1" x14ac:dyDescent="0.25">
      <c r="A1498"/>
      <c r="B1498"/>
      <c r="C1498"/>
      <c r="D1498"/>
      <c r="E1498"/>
      <c r="F1498" s="7"/>
      <c r="G1498" s="52"/>
      <c r="H1498" s="7"/>
      <c r="K1498"/>
      <c r="L1498"/>
    </row>
    <row r="1499" spans="1:12" s="58" customFormat="1" x14ac:dyDescent="0.25">
      <c r="A1499"/>
      <c r="B1499"/>
      <c r="C1499"/>
      <c r="D1499"/>
      <c r="E1499"/>
      <c r="F1499" s="7"/>
      <c r="G1499" s="52"/>
      <c r="H1499" s="7"/>
      <c r="K1499"/>
      <c r="L1499"/>
    </row>
    <row r="1500" spans="1:12" s="58" customFormat="1" x14ac:dyDescent="0.25">
      <c r="A1500"/>
      <c r="B1500"/>
      <c r="C1500"/>
      <c r="D1500"/>
      <c r="E1500"/>
      <c r="F1500" s="7"/>
      <c r="G1500" s="52"/>
      <c r="H1500" s="7"/>
      <c r="K1500"/>
      <c r="L1500"/>
    </row>
    <row r="1501" spans="1:12" s="58" customFormat="1" x14ac:dyDescent="0.25">
      <c r="A1501"/>
      <c r="B1501"/>
      <c r="C1501"/>
      <c r="D1501"/>
      <c r="E1501"/>
      <c r="F1501" s="7"/>
      <c r="G1501" s="52"/>
      <c r="H1501" s="7"/>
      <c r="K1501"/>
      <c r="L1501"/>
    </row>
    <row r="1502" spans="1:12" s="58" customFormat="1" x14ac:dyDescent="0.25">
      <c r="A1502"/>
      <c r="B1502"/>
      <c r="C1502"/>
      <c r="D1502"/>
      <c r="E1502"/>
      <c r="F1502" s="7"/>
      <c r="G1502" s="52"/>
      <c r="H1502" s="7"/>
      <c r="K1502"/>
      <c r="L1502"/>
    </row>
    <row r="1503" spans="1:12" s="58" customFormat="1" x14ac:dyDescent="0.25">
      <c r="A1503"/>
      <c r="B1503"/>
      <c r="C1503"/>
      <c r="D1503"/>
      <c r="E1503"/>
      <c r="F1503" s="7"/>
      <c r="G1503" s="52"/>
      <c r="H1503" s="7"/>
      <c r="K1503"/>
      <c r="L1503"/>
    </row>
    <row r="1504" spans="1:12" s="58" customFormat="1" x14ac:dyDescent="0.25">
      <c r="A1504"/>
      <c r="B1504"/>
      <c r="C1504"/>
      <c r="D1504"/>
      <c r="E1504"/>
      <c r="F1504" s="7"/>
      <c r="G1504" s="52"/>
      <c r="H1504" s="7"/>
      <c r="K1504"/>
      <c r="L1504"/>
    </row>
    <row r="1505" spans="1:12" s="58" customFormat="1" x14ac:dyDescent="0.25">
      <c r="A1505"/>
      <c r="B1505"/>
      <c r="C1505"/>
      <c r="D1505"/>
      <c r="E1505"/>
      <c r="F1505" s="7"/>
      <c r="G1505" s="52"/>
      <c r="H1505" s="7"/>
      <c r="K1505"/>
      <c r="L1505"/>
    </row>
    <row r="1506" spans="1:12" s="58" customFormat="1" x14ac:dyDescent="0.25">
      <c r="A1506"/>
      <c r="B1506"/>
      <c r="C1506"/>
      <c r="D1506"/>
      <c r="E1506"/>
      <c r="F1506" s="7"/>
      <c r="G1506" s="52"/>
      <c r="H1506" s="7"/>
      <c r="K1506"/>
      <c r="L1506"/>
    </row>
    <row r="1507" spans="1:12" s="58" customFormat="1" x14ac:dyDescent="0.25">
      <c r="A1507"/>
      <c r="B1507"/>
      <c r="C1507"/>
      <c r="D1507"/>
      <c r="E1507"/>
      <c r="F1507" s="7"/>
      <c r="G1507" s="52"/>
      <c r="H1507" s="7"/>
      <c r="K1507"/>
      <c r="L1507"/>
    </row>
    <row r="1508" spans="1:12" s="58" customFormat="1" x14ac:dyDescent="0.25">
      <c r="A1508"/>
      <c r="B1508"/>
      <c r="C1508"/>
      <c r="D1508"/>
      <c r="E1508"/>
      <c r="F1508" s="7"/>
      <c r="G1508" s="52"/>
      <c r="H1508" s="7"/>
      <c r="K1508"/>
      <c r="L1508"/>
    </row>
    <row r="1509" spans="1:12" s="58" customFormat="1" x14ac:dyDescent="0.25">
      <c r="A1509"/>
      <c r="B1509"/>
      <c r="C1509"/>
      <c r="D1509"/>
      <c r="E1509"/>
      <c r="F1509" s="7"/>
      <c r="G1509" s="52"/>
      <c r="H1509" s="7"/>
      <c r="K1509"/>
      <c r="L1509"/>
    </row>
    <row r="1510" spans="1:12" s="58" customFormat="1" x14ac:dyDescent="0.25">
      <c r="A1510"/>
      <c r="B1510"/>
      <c r="C1510"/>
      <c r="D1510"/>
      <c r="E1510"/>
      <c r="F1510" s="7"/>
      <c r="G1510" s="52"/>
      <c r="H1510" s="7"/>
      <c r="K1510"/>
      <c r="L1510"/>
    </row>
    <row r="1511" spans="1:12" s="58" customFormat="1" x14ac:dyDescent="0.25">
      <c r="A1511"/>
      <c r="B1511"/>
      <c r="C1511"/>
      <c r="D1511"/>
      <c r="E1511"/>
      <c r="F1511" s="7"/>
      <c r="G1511" s="52"/>
      <c r="H1511" s="7"/>
      <c r="K1511"/>
      <c r="L1511"/>
    </row>
    <row r="1512" spans="1:12" s="58" customFormat="1" x14ac:dyDescent="0.25">
      <c r="A1512"/>
      <c r="B1512"/>
      <c r="C1512"/>
      <c r="D1512"/>
      <c r="E1512"/>
      <c r="F1512" s="7"/>
      <c r="G1512" s="52"/>
      <c r="H1512" s="7"/>
      <c r="K1512"/>
      <c r="L1512"/>
    </row>
    <row r="1513" spans="1:12" s="58" customFormat="1" x14ac:dyDescent="0.25">
      <c r="A1513"/>
      <c r="B1513"/>
      <c r="C1513"/>
      <c r="D1513"/>
      <c r="E1513"/>
      <c r="F1513" s="7"/>
      <c r="G1513" s="52"/>
      <c r="H1513" s="7"/>
      <c r="K1513"/>
      <c r="L1513"/>
    </row>
    <row r="1514" spans="1:12" s="58" customFormat="1" x14ac:dyDescent="0.25">
      <c r="A1514"/>
      <c r="B1514"/>
      <c r="C1514"/>
      <c r="D1514"/>
      <c r="E1514"/>
      <c r="F1514" s="7"/>
      <c r="G1514" s="52"/>
      <c r="H1514" s="7"/>
      <c r="K1514"/>
      <c r="L1514"/>
    </row>
    <row r="1515" spans="1:12" s="58" customFormat="1" x14ac:dyDescent="0.25">
      <c r="A1515"/>
      <c r="B1515"/>
      <c r="C1515"/>
      <c r="D1515"/>
      <c r="E1515"/>
      <c r="F1515" s="7"/>
      <c r="G1515" s="52"/>
      <c r="H1515" s="7"/>
      <c r="K1515"/>
      <c r="L1515"/>
    </row>
    <row r="1516" spans="1:12" s="58" customFormat="1" x14ac:dyDescent="0.25">
      <c r="A1516"/>
      <c r="B1516"/>
      <c r="C1516"/>
      <c r="D1516"/>
      <c r="E1516"/>
      <c r="F1516" s="7"/>
      <c r="G1516" s="52"/>
      <c r="H1516" s="7"/>
      <c r="K1516"/>
      <c r="L1516"/>
    </row>
    <row r="1517" spans="1:12" s="58" customFormat="1" x14ac:dyDescent="0.25">
      <c r="A1517"/>
      <c r="B1517"/>
      <c r="C1517"/>
      <c r="D1517"/>
      <c r="E1517"/>
      <c r="F1517" s="7"/>
      <c r="G1517" s="52"/>
      <c r="H1517" s="7"/>
      <c r="K1517"/>
      <c r="L1517"/>
    </row>
    <row r="1518" spans="1:12" s="58" customFormat="1" x14ac:dyDescent="0.25">
      <c r="A1518"/>
      <c r="B1518"/>
      <c r="C1518"/>
      <c r="D1518"/>
      <c r="E1518"/>
      <c r="F1518" s="7"/>
      <c r="G1518" s="52"/>
      <c r="H1518" s="7"/>
      <c r="K1518"/>
      <c r="L1518"/>
    </row>
    <row r="1519" spans="1:12" s="58" customFormat="1" x14ac:dyDescent="0.25">
      <c r="A1519"/>
      <c r="B1519"/>
      <c r="C1519"/>
      <c r="D1519"/>
      <c r="E1519"/>
      <c r="F1519" s="7"/>
      <c r="G1519" s="52"/>
      <c r="H1519" s="7"/>
      <c r="K1519"/>
      <c r="L1519"/>
    </row>
    <row r="1520" spans="1:12" s="58" customFormat="1" x14ac:dyDescent="0.25">
      <c r="A1520"/>
      <c r="B1520"/>
      <c r="C1520"/>
      <c r="D1520"/>
      <c r="E1520"/>
      <c r="F1520" s="7"/>
      <c r="G1520" s="52"/>
      <c r="H1520" s="7"/>
      <c r="K1520"/>
      <c r="L1520"/>
    </row>
    <row r="1521" spans="1:12" s="58" customFormat="1" x14ac:dyDescent="0.25">
      <c r="A1521"/>
      <c r="B1521"/>
      <c r="C1521"/>
      <c r="D1521"/>
      <c r="E1521"/>
      <c r="F1521" s="7"/>
      <c r="G1521" s="52"/>
      <c r="H1521" s="7"/>
      <c r="K1521"/>
      <c r="L1521"/>
    </row>
    <row r="1522" spans="1:12" s="58" customFormat="1" x14ac:dyDescent="0.25">
      <c r="A1522"/>
      <c r="B1522"/>
      <c r="C1522"/>
      <c r="D1522"/>
      <c r="E1522"/>
      <c r="F1522" s="7"/>
      <c r="G1522" s="52"/>
      <c r="H1522" s="7"/>
      <c r="K1522"/>
      <c r="L1522"/>
    </row>
    <row r="1523" spans="1:12" s="58" customFormat="1" x14ac:dyDescent="0.25">
      <c r="A1523"/>
      <c r="B1523"/>
      <c r="C1523"/>
      <c r="D1523"/>
      <c r="E1523"/>
      <c r="F1523" s="7"/>
      <c r="G1523" s="52"/>
      <c r="H1523" s="7"/>
      <c r="K1523"/>
      <c r="L1523"/>
    </row>
    <row r="1524" spans="1:12" s="58" customFormat="1" x14ac:dyDescent="0.25">
      <c r="A1524"/>
      <c r="B1524"/>
      <c r="C1524"/>
      <c r="D1524"/>
      <c r="E1524"/>
      <c r="F1524" s="7"/>
      <c r="G1524" s="52"/>
      <c r="H1524" s="7"/>
      <c r="K1524"/>
      <c r="L1524"/>
    </row>
    <row r="1525" spans="1:12" s="58" customFormat="1" x14ac:dyDescent="0.25">
      <c r="A1525"/>
      <c r="B1525"/>
      <c r="C1525"/>
      <c r="D1525"/>
      <c r="E1525"/>
      <c r="F1525" s="7"/>
      <c r="G1525" s="52"/>
      <c r="H1525" s="7"/>
      <c r="K1525"/>
      <c r="L1525"/>
    </row>
    <row r="1526" spans="1:12" s="58" customFormat="1" x14ac:dyDescent="0.25">
      <c r="A1526"/>
      <c r="B1526"/>
      <c r="C1526"/>
      <c r="D1526"/>
      <c r="E1526"/>
      <c r="F1526" s="7"/>
      <c r="G1526" s="52"/>
      <c r="H1526" s="7"/>
      <c r="K1526"/>
      <c r="L1526"/>
    </row>
    <row r="1527" spans="1:12" s="58" customFormat="1" x14ac:dyDescent="0.25">
      <c r="A1527"/>
      <c r="B1527"/>
      <c r="C1527"/>
      <c r="D1527"/>
      <c r="E1527"/>
      <c r="F1527" s="7"/>
      <c r="G1527" s="52"/>
      <c r="H1527" s="7"/>
      <c r="K1527"/>
      <c r="L1527"/>
    </row>
    <row r="1528" spans="1:12" s="58" customFormat="1" x14ac:dyDescent="0.25">
      <c r="A1528"/>
      <c r="B1528"/>
      <c r="C1528"/>
      <c r="D1528"/>
      <c r="E1528"/>
      <c r="F1528" s="7"/>
      <c r="G1528" s="52"/>
      <c r="H1528" s="7"/>
      <c r="K1528"/>
      <c r="L1528"/>
    </row>
    <row r="1529" spans="1:12" s="58" customFormat="1" x14ac:dyDescent="0.25">
      <c r="A1529"/>
      <c r="B1529"/>
      <c r="C1529"/>
      <c r="D1529"/>
      <c r="E1529"/>
      <c r="F1529" s="7"/>
      <c r="G1529" s="52"/>
      <c r="H1529" s="7"/>
      <c r="K1529"/>
      <c r="L1529"/>
    </row>
    <row r="1530" spans="1:12" s="58" customFormat="1" x14ac:dyDescent="0.25">
      <c r="A1530"/>
      <c r="B1530"/>
      <c r="C1530"/>
      <c r="D1530"/>
      <c r="E1530"/>
      <c r="F1530" s="7"/>
      <c r="G1530" s="52"/>
      <c r="H1530" s="7"/>
      <c r="K1530"/>
      <c r="L1530"/>
    </row>
    <row r="1531" spans="1:12" s="58" customFormat="1" x14ac:dyDescent="0.25">
      <c r="A1531"/>
      <c r="B1531"/>
      <c r="C1531"/>
      <c r="D1531"/>
      <c r="E1531"/>
      <c r="F1531" s="7"/>
      <c r="G1531" s="52"/>
      <c r="H1531" s="7"/>
      <c r="K1531"/>
      <c r="L1531"/>
    </row>
    <row r="1532" spans="1:12" s="58" customFormat="1" x14ac:dyDescent="0.25">
      <c r="A1532"/>
      <c r="B1532"/>
      <c r="C1532"/>
      <c r="D1532"/>
      <c r="E1532"/>
      <c r="F1532" s="7"/>
      <c r="G1532" s="52"/>
      <c r="H1532" s="7"/>
      <c r="K1532"/>
      <c r="L1532"/>
    </row>
    <row r="1533" spans="1:12" s="58" customFormat="1" x14ac:dyDescent="0.25">
      <c r="A1533"/>
      <c r="B1533"/>
      <c r="C1533"/>
      <c r="D1533"/>
      <c r="E1533"/>
      <c r="F1533" s="7"/>
      <c r="G1533" s="52"/>
      <c r="H1533" s="7"/>
      <c r="K1533"/>
      <c r="L1533"/>
    </row>
    <row r="1534" spans="1:12" s="58" customFormat="1" x14ac:dyDescent="0.25">
      <c r="A1534"/>
      <c r="B1534"/>
      <c r="C1534"/>
      <c r="D1534"/>
      <c r="E1534"/>
      <c r="F1534" s="7"/>
      <c r="G1534" s="52"/>
      <c r="H1534" s="7"/>
      <c r="K1534"/>
      <c r="L1534"/>
    </row>
    <row r="1535" spans="1:12" s="58" customFormat="1" x14ac:dyDescent="0.25">
      <c r="A1535"/>
      <c r="B1535"/>
      <c r="C1535"/>
      <c r="D1535"/>
      <c r="E1535"/>
      <c r="F1535" s="7"/>
      <c r="G1535" s="52"/>
      <c r="H1535" s="7"/>
      <c r="K1535"/>
      <c r="L1535"/>
    </row>
    <row r="1536" spans="1:12" s="58" customFormat="1" x14ac:dyDescent="0.25">
      <c r="A1536"/>
      <c r="B1536"/>
      <c r="C1536"/>
      <c r="D1536"/>
      <c r="E1536"/>
      <c r="F1536" s="7"/>
      <c r="G1536" s="52"/>
      <c r="H1536" s="7"/>
      <c r="K1536"/>
      <c r="L1536"/>
    </row>
    <row r="1537" spans="1:12" s="58" customFormat="1" x14ac:dyDescent="0.25">
      <c r="A1537"/>
      <c r="B1537"/>
      <c r="C1537"/>
      <c r="D1537"/>
      <c r="E1537"/>
      <c r="F1537" s="7"/>
      <c r="G1537" s="52"/>
      <c r="H1537" s="7"/>
      <c r="K1537"/>
      <c r="L1537"/>
    </row>
    <row r="1538" spans="1:12" s="58" customFormat="1" x14ac:dyDescent="0.25">
      <c r="A1538"/>
      <c r="B1538"/>
      <c r="C1538"/>
      <c r="D1538"/>
      <c r="E1538"/>
      <c r="F1538" s="7"/>
      <c r="G1538" s="52"/>
      <c r="H1538" s="7"/>
      <c r="K1538"/>
      <c r="L1538"/>
    </row>
    <row r="1539" spans="1:12" s="58" customFormat="1" x14ac:dyDescent="0.25">
      <c r="A1539"/>
      <c r="B1539"/>
      <c r="C1539"/>
      <c r="D1539"/>
      <c r="E1539"/>
      <c r="F1539" s="7"/>
      <c r="G1539" s="52"/>
      <c r="H1539" s="7"/>
      <c r="K1539"/>
      <c r="L1539"/>
    </row>
    <row r="1540" spans="1:12" s="58" customFormat="1" x14ac:dyDescent="0.25">
      <c r="A1540"/>
      <c r="B1540"/>
      <c r="C1540"/>
      <c r="D1540"/>
      <c r="E1540"/>
      <c r="F1540" s="7"/>
      <c r="G1540" s="52"/>
      <c r="H1540" s="7"/>
      <c r="K1540"/>
      <c r="L1540"/>
    </row>
    <row r="1541" spans="1:12" s="58" customFormat="1" x14ac:dyDescent="0.25">
      <c r="A1541"/>
      <c r="B1541"/>
      <c r="C1541"/>
      <c r="D1541"/>
      <c r="E1541"/>
      <c r="F1541" s="7"/>
      <c r="G1541" s="52"/>
      <c r="H1541" s="7"/>
      <c r="K1541"/>
      <c r="L1541"/>
    </row>
    <row r="1542" spans="1:12" s="58" customFormat="1" x14ac:dyDescent="0.25">
      <c r="A1542"/>
      <c r="B1542"/>
      <c r="C1542"/>
      <c r="D1542"/>
      <c r="E1542"/>
      <c r="F1542" s="7"/>
      <c r="G1542" s="52"/>
      <c r="H1542" s="7"/>
      <c r="K1542"/>
      <c r="L1542"/>
    </row>
    <row r="1543" spans="1:12" s="58" customFormat="1" x14ac:dyDescent="0.25">
      <c r="A1543"/>
      <c r="B1543"/>
      <c r="C1543"/>
      <c r="D1543"/>
      <c r="E1543"/>
      <c r="F1543" s="7"/>
      <c r="G1543" s="52"/>
      <c r="H1543" s="7"/>
      <c r="K1543"/>
      <c r="L1543"/>
    </row>
    <row r="1544" spans="1:12" s="58" customFormat="1" x14ac:dyDescent="0.25">
      <c r="A1544"/>
      <c r="B1544"/>
      <c r="C1544"/>
      <c r="D1544"/>
      <c r="E1544"/>
      <c r="F1544" s="7"/>
      <c r="G1544" s="52"/>
      <c r="H1544" s="7"/>
      <c r="K1544"/>
      <c r="L1544"/>
    </row>
    <row r="1545" spans="1:12" s="58" customFormat="1" x14ac:dyDescent="0.25">
      <c r="A1545"/>
      <c r="B1545"/>
      <c r="C1545"/>
      <c r="D1545"/>
      <c r="E1545"/>
      <c r="F1545" s="7"/>
      <c r="G1545" s="52"/>
      <c r="H1545" s="7"/>
      <c r="K1545"/>
      <c r="L1545"/>
    </row>
    <row r="1546" spans="1:12" s="58" customFormat="1" x14ac:dyDescent="0.25">
      <c r="A1546"/>
      <c r="B1546"/>
      <c r="C1546"/>
      <c r="D1546"/>
      <c r="E1546"/>
      <c r="F1546" s="7"/>
      <c r="G1546" s="52"/>
      <c r="H1546" s="7"/>
      <c r="K1546"/>
      <c r="L1546"/>
    </row>
    <row r="1547" spans="1:12" s="58" customFormat="1" x14ac:dyDescent="0.25">
      <c r="A1547"/>
      <c r="B1547"/>
      <c r="C1547"/>
      <c r="D1547"/>
      <c r="E1547"/>
      <c r="F1547" s="7"/>
      <c r="G1547" s="52"/>
      <c r="H1547" s="7"/>
      <c r="K1547"/>
      <c r="L1547"/>
    </row>
    <row r="1548" spans="1:12" s="58" customFormat="1" x14ac:dyDescent="0.25">
      <c r="A1548"/>
      <c r="B1548"/>
      <c r="C1548"/>
      <c r="D1548"/>
      <c r="E1548"/>
      <c r="F1548" s="7"/>
      <c r="G1548" s="52"/>
      <c r="H1548" s="7"/>
      <c r="K1548"/>
      <c r="L1548"/>
    </row>
    <row r="1549" spans="1:12" s="58" customFormat="1" x14ac:dyDescent="0.25">
      <c r="A1549"/>
      <c r="B1549"/>
      <c r="C1549"/>
      <c r="D1549"/>
      <c r="E1549"/>
      <c r="F1549" s="7"/>
      <c r="G1549" s="52"/>
      <c r="H1549" s="7"/>
      <c r="K1549"/>
      <c r="L1549"/>
    </row>
    <row r="1550" spans="1:12" s="58" customFormat="1" x14ac:dyDescent="0.25">
      <c r="A1550"/>
      <c r="B1550"/>
      <c r="C1550"/>
      <c r="D1550"/>
      <c r="E1550"/>
      <c r="F1550" s="7"/>
      <c r="G1550" s="52"/>
      <c r="H1550" s="7"/>
      <c r="K1550"/>
      <c r="L1550"/>
    </row>
    <row r="1551" spans="1:12" s="58" customFormat="1" x14ac:dyDescent="0.25">
      <c r="A1551"/>
      <c r="B1551"/>
      <c r="C1551"/>
      <c r="D1551"/>
      <c r="E1551"/>
      <c r="F1551" s="7"/>
      <c r="G1551" s="52"/>
      <c r="H1551" s="7"/>
      <c r="K1551"/>
      <c r="L1551"/>
    </row>
    <row r="1552" spans="1:12" s="58" customFormat="1" x14ac:dyDescent="0.25">
      <c r="A1552"/>
      <c r="B1552"/>
      <c r="C1552"/>
      <c r="D1552"/>
      <c r="E1552"/>
      <c r="F1552" s="7"/>
      <c r="G1552" s="52"/>
      <c r="H1552" s="7"/>
      <c r="K1552"/>
      <c r="L1552"/>
    </row>
    <row r="1553" spans="1:12" s="58" customFormat="1" x14ac:dyDescent="0.25">
      <c r="A1553"/>
      <c r="B1553"/>
      <c r="C1553"/>
      <c r="D1553"/>
      <c r="E1553"/>
      <c r="F1553" s="7"/>
      <c r="G1553" s="52"/>
      <c r="H1553" s="7"/>
      <c r="K1553"/>
      <c r="L1553"/>
    </row>
    <row r="1554" spans="1:12" s="58" customFormat="1" x14ac:dyDescent="0.25">
      <c r="A1554"/>
      <c r="B1554"/>
      <c r="C1554"/>
      <c r="D1554"/>
      <c r="E1554"/>
      <c r="F1554" s="7"/>
      <c r="G1554" s="52"/>
      <c r="H1554" s="7"/>
      <c r="K1554"/>
      <c r="L1554"/>
    </row>
    <row r="1555" spans="1:12" s="58" customFormat="1" x14ac:dyDescent="0.25">
      <c r="A1555"/>
      <c r="B1555"/>
      <c r="C1555"/>
      <c r="D1555"/>
      <c r="E1555"/>
      <c r="F1555" s="7"/>
      <c r="G1555" s="52"/>
      <c r="H1555" s="7"/>
      <c r="K1555"/>
      <c r="L1555"/>
    </row>
    <row r="1556" spans="1:12" s="58" customFormat="1" x14ac:dyDescent="0.25">
      <c r="A1556"/>
      <c r="B1556"/>
      <c r="C1556"/>
      <c r="D1556"/>
      <c r="E1556"/>
      <c r="F1556" s="7"/>
      <c r="G1556" s="52"/>
      <c r="H1556" s="7"/>
      <c r="K1556"/>
      <c r="L1556"/>
    </row>
    <row r="1557" spans="1:12" s="58" customFormat="1" x14ac:dyDescent="0.25">
      <c r="A1557"/>
      <c r="B1557"/>
      <c r="C1557"/>
      <c r="D1557"/>
      <c r="E1557"/>
      <c r="F1557" s="7"/>
      <c r="G1557" s="52"/>
      <c r="H1557" s="7"/>
      <c r="K1557"/>
      <c r="L1557"/>
    </row>
    <row r="1558" spans="1:12" s="58" customFormat="1" x14ac:dyDescent="0.25">
      <c r="A1558"/>
      <c r="B1558"/>
      <c r="C1558"/>
      <c r="D1558"/>
      <c r="E1558"/>
      <c r="F1558" s="7"/>
      <c r="G1558" s="52"/>
      <c r="H1558" s="7"/>
      <c r="K1558"/>
      <c r="L1558"/>
    </row>
    <row r="1559" spans="1:12" s="58" customFormat="1" x14ac:dyDescent="0.25">
      <c r="A1559"/>
      <c r="B1559"/>
      <c r="C1559"/>
      <c r="D1559"/>
      <c r="E1559"/>
      <c r="F1559" s="7"/>
      <c r="G1559" s="52"/>
      <c r="H1559" s="7"/>
      <c r="K1559"/>
      <c r="L1559"/>
    </row>
    <row r="1560" spans="1:12" s="58" customFormat="1" x14ac:dyDescent="0.25">
      <c r="A1560"/>
      <c r="B1560"/>
      <c r="C1560"/>
      <c r="D1560"/>
      <c r="E1560"/>
      <c r="F1560" s="7"/>
      <c r="G1560" s="52"/>
      <c r="H1560" s="7"/>
      <c r="K1560"/>
      <c r="L1560"/>
    </row>
    <row r="1561" spans="1:12" s="58" customFormat="1" x14ac:dyDescent="0.25">
      <c r="A1561"/>
      <c r="B1561"/>
      <c r="C1561"/>
      <c r="D1561"/>
      <c r="E1561"/>
      <c r="F1561" s="7"/>
      <c r="G1561" s="52"/>
      <c r="H1561" s="7"/>
      <c r="K1561"/>
      <c r="L1561"/>
    </row>
    <row r="1562" spans="1:12" s="58" customFormat="1" x14ac:dyDescent="0.25">
      <c r="A1562"/>
      <c r="B1562"/>
      <c r="C1562"/>
      <c r="D1562"/>
      <c r="E1562"/>
      <c r="F1562" s="7"/>
      <c r="G1562" s="52"/>
      <c r="H1562" s="7"/>
      <c r="K1562"/>
      <c r="L1562"/>
    </row>
    <row r="1563" spans="1:12" s="58" customFormat="1" x14ac:dyDescent="0.25">
      <c r="A1563"/>
      <c r="B1563"/>
      <c r="C1563"/>
      <c r="D1563"/>
      <c r="E1563"/>
      <c r="F1563" s="7"/>
      <c r="G1563" s="52"/>
      <c r="H1563" s="7"/>
      <c r="K1563"/>
      <c r="L1563"/>
    </row>
    <row r="1564" spans="1:12" s="58" customFormat="1" x14ac:dyDescent="0.25">
      <c r="A1564"/>
      <c r="B1564"/>
      <c r="C1564"/>
      <c r="D1564"/>
      <c r="E1564"/>
      <c r="F1564" s="7"/>
      <c r="G1564" s="52"/>
      <c r="H1564" s="7"/>
      <c r="K1564"/>
      <c r="L1564"/>
    </row>
    <row r="1565" spans="1:12" s="58" customFormat="1" x14ac:dyDescent="0.25">
      <c r="A1565"/>
      <c r="B1565"/>
      <c r="C1565"/>
      <c r="D1565"/>
      <c r="E1565"/>
      <c r="F1565" s="7"/>
      <c r="G1565" s="52"/>
      <c r="H1565" s="7"/>
      <c r="K1565"/>
      <c r="L1565"/>
    </row>
    <row r="1566" spans="1:12" s="58" customFormat="1" x14ac:dyDescent="0.25">
      <c r="A1566"/>
      <c r="B1566"/>
      <c r="C1566"/>
      <c r="D1566"/>
      <c r="E1566"/>
      <c r="F1566" s="7"/>
      <c r="G1566" s="52"/>
      <c r="H1566" s="7"/>
      <c r="K1566"/>
      <c r="L1566"/>
    </row>
    <row r="1567" spans="1:12" s="58" customFormat="1" x14ac:dyDescent="0.25">
      <c r="A1567"/>
      <c r="B1567"/>
      <c r="C1567"/>
      <c r="D1567"/>
      <c r="E1567"/>
      <c r="F1567" s="7"/>
      <c r="G1567" s="52"/>
      <c r="H1567" s="7"/>
      <c r="K1567"/>
      <c r="L1567"/>
    </row>
    <row r="1568" spans="1:12" s="58" customFormat="1" x14ac:dyDescent="0.25">
      <c r="A1568"/>
      <c r="B1568"/>
      <c r="C1568"/>
      <c r="D1568"/>
      <c r="E1568"/>
      <c r="F1568" s="7"/>
      <c r="G1568" s="52"/>
      <c r="H1568" s="7"/>
      <c r="K1568"/>
      <c r="L1568"/>
    </row>
    <row r="1569" spans="1:12" s="58" customFormat="1" x14ac:dyDescent="0.25">
      <c r="A1569"/>
      <c r="B1569"/>
      <c r="C1569"/>
      <c r="D1569"/>
      <c r="E1569"/>
      <c r="F1569" s="7"/>
      <c r="G1569" s="52"/>
      <c r="H1569" s="7"/>
      <c r="K1569"/>
      <c r="L1569"/>
    </row>
    <row r="1570" spans="1:12" s="58" customFormat="1" x14ac:dyDescent="0.25">
      <c r="A1570"/>
      <c r="B1570"/>
      <c r="C1570"/>
      <c r="D1570"/>
      <c r="E1570"/>
      <c r="F1570" s="7"/>
      <c r="G1570" s="52"/>
      <c r="H1570" s="7"/>
      <c r="K1570"/>
      <c r="L1570"/>
    </row>
    <row r="1571" spans="1:12" s="58" customFormat="1" x14ac:dyDescent="0.25">
      <c r="A1571"/>
      <c r="B1571"/>
      <c r="C1571"/>
      <c r="D1571"/>
      <c r="E1571"/>
      <c r="F1571" s="7"/>
      <c r="G1571" s="52"/>
      <c r="H1571" s="7"/>
      <c r="K1571"/>
      <c r="L1571"/>
    </row>
    <row r="1572" spans="1:12" s="58" customFormat="1" x14ac:dyDescent="0.25">
      <c r="A1572"/>
      <c r="B1572"/>
      <c r="C1572"/>
      <c r="D1572"/>
      <c r="E1572"/>
      <c r="F1572" s="7"/>
      <c r="G1572" s="52"/>
      <c r="H1572" s="7"/>
      <c r="K1572"/>
      <c r="L1572"/>
    </row>
    <row r="1573" spans="1:12" s="58" customFormat="1" x14ac:dyDescent="0.25">
      <c r="A1573"/>
      <c r="B1573"/>
      <c r="C1573"/>
      <c r="D1573"/>
      <c r="E1573"/>
      <c r="F1573" s="7"/>
      <c r="G1573" s="52"/>
      <c r="H1573" s="7"/>
      <c r="K1573"/>
      <c r="L1573"/>
    </row>
    <row r="1574" spans="1:12" s="58" customFormat="1" x14ac:dyDescent="0.25">
      <c r="A1574"/>
      <c r="B1574"/>
      <c r="C1574"/>
      <c r="D1574"/>
      <c r="E1574"/>
      <c r="F1574" s="7"/>
      <c r="G1574" s="52"/>
      <c r="H1574" s="7"/>
      <c r="K1574"/>
      <c r="L1574"/>
    </row>
    <row r="1575" spans="1:12" s="58" customFormat="1" x14ac:dyDescent="0.25">
      <c r="A1575"/>
      <c r="B1575"/>
      <c r="C1575"/>
      <c r="D1575"/>
      <c r="E1575"/>
      <c r="F1575" s="7"/>
      <c r="G1575" s="52"/>
      <c r="H1575" s="7"/>
      <c r="K1575"/>
      <c r="L1575"/>
    </row>
    <row r="1576" spans="1:12" s="58" customFormat="1" x14ac:dyDescent="0.25">
      <c r="A1576"/>
      <c r="B1576"/>
      <c r="C1576"/>
      <c r="D1576"/>
      <c r="E1576"/>
      <c r="F1576" s="7"/>
      <c r="G1576" s="52"/>
      <c r="H1576" s="7"/>
      <c r="K1576"/>
      <c r="L1576"/>
    </row>
    <row r="1577" spans="1:12" s="58" customFormat="1" x14ac:dyDescent="0.25">
      <c r="A1577"/>
      <c r="B1577"/>
      <c r="C1577"/>
      <c r="D1577"/>
      <c r="E1577"/>
      <c r="F1577" s="7"/>
      <c r="G1577" s="52"/>
      <c r="H1577" s="7"/>
      <c r="K1577"/>
      <c r="L1577"/>
    </row>
    <row r="1578" spans="1:12" s="58" customFormat="1" x14ac:dyDescent="0.25">
      <c r="A1578"/>
      <c r="B1578"/>
      <c r="C1578"/>
      <c r="D1578"/>
      <c r="E1578"/>
      <c r="F1578" s="7"/>
      <c r="G1578" s="52"/>
      <c r="H1578" s="7"/>
      <c r="K1578"/>
      <c r="L1578"/>
    </row>
    <row r="1579" spans="1:12" s="58" customFormat="1" x14ac:dyDescent="0.25">
      <c r="A1579"/>
      <c r="B1579"/>
      <c r="C1579"/>
      <c r="D1579"/>
      <c r="E1579"/>
      <c r="F1579" s="7"/>
      <c r="G1579" s="52"/>
      <c r="H1579" s="7"/>
      <c r="K1579"/>
      <c r="L1579"/>
    </row>
    <row r="1580" spans="1:12" s="58" customFormat="1" x14ac:dyDescent="0.25">
      <c r="A1580"/>
      <c r="B1580"/>
      <c r="C1580"/>
      <c r="D1580"/>
      <c r="E1580"/>
      <c r="F1580" s="7"/>
      <c r="G1580" s="52"/>
      <c r="H1580" s="7"/>
      <c r="K1580"/>
      <c r="L1580"/>
    </row>
    <row r="1581" spans="1:12" s="58" customFormat="1" x14ac:dyDescent="0.25">
      <c r="A1581"/>
      <c r="B1581"/>
      <c r="C1581"/>
      <c r="D1581"/>
      <c r="E1581"/>
      <c r="F1581" s="7"/>
      <c r="G1581" s="52"/>
      <c r="H1581" s="7"/>
      <c r="K1581"/>
      <c r="L1581"/>
    </row>
    <row r="1582" spans="1:12" s="58" customFormat="1" x14ac:dyDescent="0.25">
      <c r="A1582"/>
      <c r="B1582"/>
      <c r="C1582"/>
      <c r="D1582"/>
      <c r="E1582"/>
      <c r="F1582" s="7"/>
      <c r="G1582" s="52"/>
      <c r="H1582" s="7"/>
      <c r="K1582"/>
      <c r="L1582"/>
    </row>
    <row r="1583" spans="1:12" s="58" customFormat="1" x14ac:dyDescent="0.25">
      <c r="A1583"/>
      <c r="B1583"/>
      <c r="C1583"/>
      <c r="D1583"/>
      <c r="E1583"/>
      <c r="F1583" s="7"/>
      <c r="G1583" s="52"/>
      <c r="H1583" s="7"/>
      <c r="K1583"/>
      <c r="L1583"/>
    </row>
    <row r="1584" spans="1:12" s="58" customFormat="1" x14ac:dyDescent="0.25">
      <c r="A1584"/>
      <c r="B1584"/>
      <c r="C1584"/>
      <c r="D1584"/>
      <c r="E1584"/>
      <c r="F1584" s="7"/>
      <c r="G1584" s="52"/>
      <c r="H1584" s="7"/>
      <c r="K1584"/>
      <c r="L1584"/>
    </row>
    <row r="1585" spans="1:12" s="58" customFormat="1" x14ac:dyDescent="0.25">
      <c r="A1585"/>
      <c r="B1585"/>
      <c r="C1585"/>
      <c r="D1585"/>
      <c r="E1585"/>
      <c r="F1585" s="7"/>
      <c r="G1585" s="52"/>
      <c r="H1585" s="7"/>
      <c r="K1585"/>
      <c r="L1585"/>
    </row>
    <row r="1586" spans="1:12" s="58" customFormat="1" x14ac:dyDescent="0.25">
      <c r="A1586"/>
      <c r="B1586"/>
      <c r="C1586"/>
      <c r="D1586"/>
      <c r="E1586"/>
      <c r="F1586" s="7"/>
      <c r="G1586" s="52"/>
      <c r="H1586" s="7"/>
      <c r="K1586"/>
      <c r="L1586"/>
    </row>
    <row r="1587" spans="1:12" s="58" customFormat="1" x14ac:dyDescent="0.25">
      <c r="A1587"/>
      <c r="B1587"/>
      <c r="C1587"/>
      <c r="D1587"/>
      <c r="E1587"/>
      <c r="F1587" s="7"/>
      <c r="G1587" s="52"/>
      <c r="H1587" s="7"/>
      <c r="K1587"/>
      <c r="L1587"/>
    </row>
    <row r="1588" spans="1:12" s="58" customFormat="1" x14ac:dyDescent="0.25">
      <c r="A1588"/>
      <c r="B1588"/>
      <c r="C1588"/>
      <c r="D1588"/>
      <c r="E1588"/>
      <c r="F1588" s="7"/>
      <c r="G1588" s="52"/>
      <c r="H1588" s="7"/>
      <c r="K1588"/>
      <c r="L1588"/>
    </row>
    <row r="1589" spans="1:12" s="58" customFormat="1" x14ac:dyDescent="0.25">
      <c r="A1589"/>
      <c r="B1589"/>
      <c r="C1589"/>
      <c r="D1589"/>
      <c r="E1589"/>
      <c r="F1589" s="7"/>
      <c r="G1589" s="52"/>
      <c r="H1589" s="7"/>
      <c r="K1589"/>
      <c r="L1589"/>
    </row>
    <row r="1590" spans="1:12" s="58" customFormat="1" x14ac:dyDescent="0.25">
      <c r="A1590"/>
      <c r="B1590"/>
      <c r="C1590"/>
      <c r="D1590"/>
      <c r="E1590"/>
      <c r="F1590" s="7"/>
      <c r="G1590" s="52"/>
      <c r="H1590" s="7"/>
      <c r="K1590"/>
      <c r="L1590"/>
    </row>
    <row r="1591" spans="1:12" s="58" customFormat="1" x14ac:dyDescent="0.25">
      <c r="A1591"/>
      <c r="B1591"/>
      <c r="C1591"/>
      <c r="D1591"/>
      <c r="E1591"/>
      <c r="F1591" s="7"/>
      <c r="G1591" s="52"/>
      <c r="H1591" s="7"/>
      <c r="K1591"/>
      <c r="L1591"/>
    </row>
    <row r="1592" spans="1:12" s="58" customFormat="1" x14ac:dyDescent="0.25">
      <c r="A1592"/>
      <c r="B1592"/>
      <c r="C1592"/>
      <c r="D1592"/>
      <c r="E1592"/>
      <c r="F1592" s="7"/>
      <c r="G1592" s="52"/>
      <c r="H1592" s="7"/>
      <c r="K1592"/>
      <c r="L1592"/>
    </row>
    <row r="1593" spans="1:12" s="58" customFormat="1" x14ac:dyDescent="0.25">
      <c r="A1593"/>
      <c r="B1593"/>
      <c r="C1593"/>
      <c r="D1593"/>
      <c r="E1593"/>
      <c r="F1593" s="7"/>
      <c r="G1593" s="52"/>
      <c r="H1593" s="7"/>
      <c r="K1593"/>
      <c r="L1593"/>
    </row>
    <row r="1594" spans="1:12" s="58" customFormat="1" x14ac:dyDescent="0.25">
      <c r="A1594"/>
      <c r="B1594"/>
      <c r="C1594"/>
      <c r="D1594"/>
      <c r="E1594"/>
      <c r="F1594" s="7"/>
      <c r="G1594" s="52"/>
      <c r="H1594" s="7"/>
      <c r="K1594"/>
      <c r="L1594"/>
    </row>
    <row r="1595" spans="1:12" s="58" customFormat="1" x14ac:dyDescent="0.25">
      <c r="A1595"/>
      <c r="B1595"/>
      <c r="C1595"/>
      <c r="D1595"/>
      <c r="E1595"/>
      <c r="F1595" s="7"/>
      <c r="G1595" s="52"/>
      <c r="H1595" s="7"/>
      <c r="K1595"/>
      <c r="L1595"/>
    </row>
    <row r="1596" spans="1:12" s="58" customFormat="1" x14ac:dyDescent="0.25">
      <c r="A1596"/>
      <c r="B1596"/>
      <c r="C1596"/>
      <c r="D1596"/>
      <c r="E1596"/>
      <c r="F1596" s="7"/>
      <c r="G1596" s="52"/>
      <c r="H1596" s="7"/>
      <c r="K1596"/>
      <c r="L1596"/>
    </row>
    <row r="1597" spans="1:12" s="58" customFormat="1" x14ac:dyDescent="0.25">
      <c r="A1597"/>
      <c r="B1597"/>
      <c r="C1597"/>
      <c r="D1597"/>
      <c r="E1597"/>
      <c r="F1597" s="7"/>
      <c r="G1597" s="52"/>
      <c r="H1597" s="7"/>
      <c r="K1597"/>
      <c r="L1597"/>
    </row>
    <row r="1598" spans="1:12" s="58" customFormat="1" x14ac:dyDescent="0.25">
      <c r="A1598"/>
      <c r="B1598"/>
      <c r="C1598"/>
      <c r="D1598"/>
      <c r="E1598"/>
      <c r="F1598" s="7"/>
      <c r="G1598" s="52"/>
      <c r="H1598" s="7"/>
      <c r="K1598"/>
      <c r="L1598"/>
    </row>
    <row r="1599" spans="1:12" s="58" customFormat="1" x14ac:dyDescent="0.25">
      <c r="A1599"/>
      <c r="B1599"/>
      <c r="C1599"/>
      <c r="D1599"/>
      <c r="E1599"/>
      <c r="F1599" s="7"/>
      <c r="G1599" s="52"/>
      <c r="H1599" s="7"/>
      <c r="K1599"/>
      <c r="L1599"/>
    </row>
    <row r="1600" spans="1:12" s="58" customFormat="1" x14ac:dyDescent="0.25">
      <c r="A1600"/>
      <c r="B1600"/>
      <c r="C1600"/>
      <c r="D1600"/>
      <c r="E1600"/>
      <c r="F1600" s="7"/>
      <c r="G1600" s="52"/>
      <c r="H1600" s="7"/>
      <c r="K1600"/>
      <c r="L1600"/>
    </row>
    <row r="1601" spans="1:12" s="58" customFormat="1" x14ac:dyDescent="0.25">
      <c r="A1601"/>
      <c r="B1601"/>
      <c r="C1601"/>
      <c r="D1601"/>
      <c r="E1601"/>
      <c r="F1601" s="7"/>
      <c r="G1601" s="52"/>
      <c r="H1601" s="7"/>
      <c r="K1601"/>
      <c r="L1601"/>
    </row>
    <row r="1602" spans="1:12" s="58" customFormat="1" x14ac:dyDescent="0.25">
      <c r="A1602"/>
      <c r="B1602"/>
      <c r="C1602"/>
      <c r="D1602"/>
      <c r="E1602"/>
      <c r="F1602" s="7"/>
      <c r="G1602" s="52"/>
      <c r="H1602" s="7"/>
      <c r="K1602"/>
      <c r="L1602"/>
    </row>
    <row r="1603" spans="1:12" s="58" customFormat="1" x14ac:dyDescent="0.25">
      <c r="A1603"/>
      <c r="B1603"/>
      <c r="C1603"/>
      <c r="D1603"/>
      <c r="E1603"/>
      <c r="F1603" s="7"/>
      <c r="G1603" s="52"/>
      <c r="H1603" s="7"/>
      <c r="K1603"/>
      <c r="L1603"/>
    </row>
    <row r="1604" spans="1:12" s="58" customFormat="1" x14ac:dyDescent="0.25">
      <c r="A1604"/>
      <c r="B1604"/>
      <c r="C1604"/>
      <c r="D1604"/>
      <c r="E1604"/>
      <c r="F1604" s="7"/>
      <c r="G1604" s="52"/>
      <c r="H1604" s="7"/>
      <c r="K1604"/>
      <c r="L1604"/>
    </row>
    <row r="1605" spans="1:12" s="58" customFormat="1" x14ac:dyDescent="0.25">
      <c r="A1605"/>
      <c r="B1605"/>
      <c r="C1605"/>
      <c r="D1605"/>
      <c r="E1605"/>
      <c r="F1605" s="7"/>
      <c r="G1605" s="52"/>
      <c r="H1605" s="7"/>
      <c r="K1605"/>
      <c r="L1605"/>
    </row>
    <row r="1606" spans="1:12" s="58" customFormat="1" x14ac:dyDescent="0.25">
      <c r="A1606"/>
      <c r="B1606"/>
      <c r="C1606"/>
      <c r="D1606"/>
      <c r="E1606"/>
      <c r="F1606" s="7"/>
      <c r="G1606" s="52"/>
      <c r="H1606" s="7"/>
      <c r="K1606"/>
      <c r="L1606"/>
    </row>
    <row r="1607" spans="1:12" s="58" customFormat="1" x14ac:dyDescent="0.25">
      <c r="A1607"/>
      <c r="B1607"/>
      <c r="C1607"/>
      <c r="D1607"/>
      <c r="E1607"/>
      <c r="F1607" s="7"/>
      <c r="G1607" s="52"/>
      <c r="H1607" s="7"/>
      <c r="K1607"/>
      <c r="L1607"/>
    </row>
    <row r="1608" spans="1:12" s="58" customFormat="1" x14ac:dyDescent="0.25">
      <c r="A1608"/>
      <c r="B1608"/>
      <c r="C1608"/>
      <c r="D1608"/>
      <c r="E1608"/>
      <c r="F1608" s="7"/>
      <c r="G1608" s="52"/>
      <c r="H1608" s="7"/>
      <c r="K1608"/>
      <c r="L1608"/>
    </row>
    <row r="1609" spans="1:12" s="58" customFormat="1" x14ac:dyDescent="0.25">
      <c r="A1609"/>
      <c r="B1609"/>
      <c r="C1609"/>
      <c r="D1609"/>
      <c r="E1609"/>
      <c r="F1609" s="7"/>
      <c r="G1609" s="52"/>
      <c r="H1609" s="7"/>
      <c r="K1609"/>
      <c r="L1609"/>
    </row>
    <row r="1610" spans="1:12" s="58" customFormat="1" x14ac:dyDescent="0.25">
      <c r="A1610"/>
      <c r="B1610"/>
      <c r="C1610"/>
      <c r="D1610"/>
      <c r="E1610"/>
      <c r="F1610" s="7"/>
      <c r="G1610" s="52"/>
      <c r="H1610" s="7"/>
      <c r="K1610"/>
      <c r="L1610"/>
    </row>
    <row r="1611" spans="1:12" s="58" customFormat="1" x14ac:dyDescent="0.25">
      <c r="A1611"/>
      <c r="B1611"/>
      <c r="C1611"/>
      <c r="D1611"/>
      <c r="E1611"/>
      <c r="F1611" s="7"/>
      <c r="G1611" s="52"/>
      <c r="H1611" s="7"/>
      <c r="K1611"/>
      <c r="L1611"/>
    </row>
    <row r="1612" spans="1:12" s="58" customFormat="1" x14ac:dyDescent="0.25">
      <c r="A1612"/>
      <c r="B1612"/>
      <c r="C1612"/>
      <c r="D1612"/>
      <c r="E1612"/>
      <c r="F1612" s="7"/>
      <c r="G1612" s="52"/>
      <c r="H1612" s="7"/>
      <c r="K1612"/>
      <c r="L1612"/>
    </row>
    <row r="1613" spans="1:12" s="58" customFormat="1" x14ac:dyDescent="0.25">
      <c r="A1613"/>
      <c r="B1613"/>
      <c r="C1613"/>
      <c r="D1613"/>
      <c r="E1613"/>
      <c r="F1613" s="7"/>
      <c r="G1613" s="52"/>
      <c r="H1613" s="7"/>
      <c r="K1613"/>
      <c r="L1613"/>
    </row>
    <row r="1614" spans="1:12" s="58" customFormat="1" x14ac:dyDescent="0.25">
      <c r="A1614"/>
      <c r="B1614"/>
      <c r="C1614"/>
      <c r="D1614"/>
      <c r="E1614"/>
      <c r="F1614" s="7"/>
      <c r="G1614" s="52"/>
      <c r="H1614" s="7"/>
      <c r="K1614"/>
      <c r="L1614"/>
    </row>
    <row r="1615" spans="1:12" s="58" customFormat="1" x14ac:dyDescent="0.25">
      <c r="A1615"/>
      <c r="B1615"/>
      <c r="C1615"/>
      <c r="D1615"/>
      <c r="E1615"/>
      <c r="F1615" s="7"/>
      <c r="G1615" s="52"/>
      <c r="H1615" s="7"/>
      <c r="K1615"/>
      <c r="L1615"/>
    </row>
    <row r="1616" spans="1:12" s="58" customFormat="1" x14ac:dyDescent="0.25">
      <c r="A1616"/>
      <c r="B1616"/>
      <c r="C1616"/>
      <c r="D1616"/>
      <c r="E1616"/>
      <c r="F1616" s="7"/>
      <c r="G1616" s="52"/>
      <c r="H1616" s="7"/>
      <c r="K1616"/>
      <c r="L1616"/>
    </row>
    <row r="1617" spans="1:12" s="58" customFormat="1" x14ac:dyDescent="0.25">
      <c r="A1617"/>
      <c r="B1617"/>
      <c r="C1617"/>
      <c r="D1617"/>
      <c r="E1617"/>
      <c r="F1617" s="7"/>
      <c r="G1617" s="52"/>
      <c r="H1617" s="7"/>
      <c r="K1617"/>
      <c r="L1617"/>
    </row>
    <row r="1618" spans="1:12" s="58" customFormat="1" x14ac:dyDescent="0.25">
      <c r="A1618"/>
      <c r="B1618"/>
      <c r="C1618"/>
      <c r="D1618"/>
      <c r="E1618"/>
      <c r="F1618" s="7"/>
      <c r="G1618" s="52"/>
      <c r="H1618" s="7"/>
      <c r="K1618"/>
      <c r="L1618"/>
    </row>
    <row r="1619" spans="1:12" s="58" customFormat="1" x14ac:dyDescent="0.25">
      <c r="A1619"/>
      <c r="B1619"/>
      <c r="C1619"/>
      <c r="D1619"/>
      <c r="E1619"/>
      <c r="F1619" s="7"/>
      <c r="G1619" s="52"/>
      <c r="H1619" s="7"/>
      <c r="K1619"/>
      <c r="L1619"/>
    </row>
    <row r="1620" spans="1:12" s="58" customFormat="1" x14ac:dyDescent="0.25">
      <c r="A1620"/>
      <c r="B1620"/>
      <c r="C1620"/>
      <c r="D1620"/>
      <c r="E1620"/>
      <c r="F1620" s="7"/>
      <c r="G1620" s="52"/>
      <c r="H1620" s="7"/>
      <c r="K1620"/>
      <c r="L1620"/>
    </row>
    <row r="1621" spans="1:12" s="58" customFormat="1" x14ac:dyDescent="0.25">
      <c r="A1621"/>
      <c r="B1621"/>
      <c r="C1621"/>
      <c r="D1621"/>
      <c r="E1621"/>
      <c r="F1621" s="7"/>
      <c r="G1621" s="52"/>
      <c r="H1621" s="7"/>
      <c r="K1621"/>
      <c r="L1621"/>
    </row>
    <row r="1622" spans="1:12" s="58" customFormat="1" x14ac:dyDescent="0.25">
      <c r="A1622"/>
      <c r="B1622"/>
      <c r="C1622"/>
      <c r="D1622"/>
      <c r="E1622"/>
      <c r="F1622" s="7"/>
      <c r="G1622" s="52"/>
      <c r="H1622" s="7"/>
      <c r="K1622"/>
      <c r="L1622"/>
    </row>
    <row r="1623" spans="1:12" s="58" customFormat="1" x14ac:dyDescent="0.25">
      <c r="A1623"/>
      <c r="B1623"/>
      <c r="C1623"/>
      <c r="D1623"/>
      <c r="E1623"/>
      <c r="F1623" s="7"/>
      <c r="G1623" s="52"/>
      <c r="H1623" s="7"/>
      <c r="K1623"/>
      <c r="L1623"/>
    </row>
    <row r="1624" spans="1:12" s="58" customFormat="1" x14ac:dyDescent="0.25">
      <c r="A1624"/>
      <c r="B1624"/>
      <c r="C1624"/>
      <c r="D1624"/>
      <c r="E1624"/>
      <c r="F1624" s="7"/>
      <c r="G1624" s="52"/>
      <c r="H1624" s="7"/>
      <c r="K1624"/>
      <c r="L1624"/>
    </row>
    <row r="1625" spans="1:12" s="58" customFormat="1" x14ac:dyDescent="0.25">
      <c r="A1625"/>
      <c r="B1625"/>
      <c r="C1625"/>
      <c r="D1625"/>
      <c r="E1625"/>
      <c r="F1625" s="7"/>
      <c r="G1625" s="52"/>
      <c r="H1625" s="7"/>
      <c r="K1625"/>
      <c r="L1625"/>
    </row>
    <row r="1626" spans="1:12" s="58" customFormat="1" x14ac:dyDescent="0.25">
      <c r="A1626"/>
      <c r="B1626"/>
      <c r="C1626"/>
      <c r="D1626"/>
      <c r="E1626"/>
      <c r="F1626" s="7"/>
      <c r="G1626" s="52"/>
      <c r="H1626" s="7"/>
      <c r="K1626"/>
      <c r="L1626"/>
    </row>
    <row r="1627" spans="1:12" s="58" customFormat="1" x14ac:dyDescent="0.25">
      <c r="A1627"/>
      <c r="B1627"/>
      <c r="C1627"/>
      <c r="D1627"/>
      <c r="E1627"/>
      <c r="F1627" s="7"/>
      <c r="G1627" s="52"/>
      <c r="H1627" s="7"/>
      <c r="K1627"/>
      <c r="L1627"/>
    </row>
    <row r="1628" spans="1:12" s="58" customFormat="1" x14ac:dyDescent="0.25">
      <c r="A1628"/>
      <c r="B1628"/>
      <c r="C1628"/>
      <c r="D1628"/>
      <c r="E1628"/>
      <c r="F1628" s="7"/>
      <c r="G1628" s="52"/>
      <c r="H1628" s="7"/>
      <c r="K1628"/>
      <c r="L1628"/>
    </row>
    <row r="1629" spans="1:12" s="58" customFormat="1" x14ac:dyDescent="0.25">
      <c r="A1629"/>
      <c r="B1629"/>
      <c r="C1629"/>
      <c r="D1629"/>
      <c r="E1629"/>
      <c r="F1629" s="7"/>
      <c r="G1629" s="52"/>
      <c r="H1629" s="7"/>
      <c r="K1629"/>
      <c r="L1629"/>
    </row>
    <row r="1630" spans="1:12" s="58" customFormat="1" x14ac:dyDescent="0.25">
      <c r="A1630"/>
      <c r="B1630"/>
      <c r="C1630"/>
      <c r="D1630"/>
      <c r="E1630"/>
      <c r="F1630" s="7"/>
      <c r="G1630" s="52"/>
      <c r="H1630" s="7"/>
      <c r="K1630"/>
      <c r="L1630"/>
    </row>
    <row r="1631" spans="1:12" s="58" customFormat="1" x14ac:dyDescent="0.25">
      <c r="A1631"/>
      <c r="B1631"/>
      <c r="C1631"/>
      <c r="D1631"/>
      <c r="E1631"/>
      <c r="F1631" s="7"/>
      <c r="G1631" s="52"/>
      <c r="H1631" s="7"/>
      <c r="K1631"/>
      <c r="L1631"/>
    </row>
    <row r="1632" spans="1:12" s="58" customFormat="1" x14ac:dyDescent="0.25">
      <c r="A1632"/>
      <c r="B1632"/>
      <c r="C1632"/>
      <c r="D1632"/>
      <c r="E1632"/>
      <c r="F1632" s="7"/>
      <c r="G1632" s="52"/>
      <c r="H1632" s="7"/>
      <c r="K1632"/>
      <c r="L1632"/>
    </row>
    <row r="1633" spans="1:12" s="58" customFormat="1" x14ac:dyDescent="0.25">
      <c r="A1633"/>
      <c r="B1633"/>
      <c r="C1633"/>
      <c r="D1633"/>
      <c r="E1633"/>
      <c r="F1633" s="7"/>
      <c r="G1633" s="52"/>
      <c r="H1633" s="7"/>
      <c r="K1633"/>
      <c r="L1633"/>
    </row>
    <row r="1634" spans="1:12" s="58" customFormat="1" x14ac:dyDescent="0.25">
      <c r="A1634"/>
      <c r="B1634"/>
      <c r="C1634"/>
      <c r="D1634"/>
      <c r="E1634"/>
      <c r="F1634" s="7"/>
      <c r="G1634" s="52"/>
      <c r="H1634" s="7"/>
      <c r="K1634"/>
      <c r="L1634"/>
    </row>
    <row r="1635" spans="1:12" s="58" customFormat="1" x14ac:dyDescent="0.25">
      <c r="A1635"/>
      <c r="B1635"/>
      <c r="C1635"/>
      <c r="D1635"/>
      <c r="E1635"/>
      <c r="F1635" s="7"/>
      <c r="G1635" s="52"/>
      <c r="H1635" s="7"/>
      <c r="K1635"/>
      <c r="L1635"/>
    </row>
    <row r="1636" spans="1:12" s="58" customFormat="1" x14ac:dyDescent="0.25">
      <c r="A1636"/>
      <c r="B1636"/>
      <c r="C1636"/>
      <c r="D1636"/>
      <c r="E1636"/>
      <c r="F1636" s="7"/>
      <c r="G1636" s="52"/>
      <c r="H1636" s="7"/>
      <c r="K1636"/>
      <c r="L1636"/>
    </row>
    <row r="1637" spans="1:12" s="58" customFormat="1" x14ac:dyDescent="0.25">
      <c r="A1637"/>
      <c r="B1637"/>
      <c r="C1637"/>
      <c r="D1637"/>
      <c r="E1637"/>
      <c r="F1637" s="7"/>
      <c r="G1637" s="52"/>
      <c r="H1637" s="7"/>
      <c r="K1637"/>
      <c r="L1637"/>
    </row>
    <row r="1638" spans="1:12" s="58" customFormat="1" x14ac:dyDescent="0.25">
      <c r="A1638"/>
      <c r="B1638"/>
      <c r="C1638"/>
      <c r="D1638"/>
      <c r="E1638"/>
      <c r="F1638" s="7"/>
      <c r="G1638" s="52"/>
      <c r="H1638" s="7"/>
      <c r="K1638"/>
      <c r="L1638"/>
    </row>
    <row r="1639" spans="1:12" s="58" customFormat="1" x14ac:dyDescent="0.25">
      <c r="A1639"/>
      <c r="B1639"/>
      <c r="C1639"/>
      <c r="D1639"/>
      <c r="E1639"/>
      <c r="F1639" s="7"/>
      <c r="G1639" s="52"/>
      <c r="H1639" s="7"/>
      <c r="K1639"/>
      <c r="L1639"/>
    </row>
    <row r="1640" spans="1:12" s="58" customFormat="1" x14ac:dyDescent="0.25">
      <c r="A1640"/>
      <c r="B1640"/>
      <c r="C1640"/>
      <c r="D1640"/>
      <c r="E1640"/>
      <c r="F1640" s="7"/>
      <c r="G1640" s="52"/>
      <c r="H1640" s="7"/>
      <c r="K1640"/>
      <c r="L1640"/>
    </row>
    <row r="1641" spans="1:12" s="58" customFormat="1" x14ac:dyDescent="0.25">
      <c r="A1641"/>
      <c r="B1641"/>
      <c r="C1641"/>
      <c r="D1641"/>
      <c r="E1641"/>
      <c r="F1641" s="7"/>
      <c r="G1641" s="52"/>
      <c r="H1641" s="7"/>
      <c r="K1641"/>
      <c r="L1641"/>
    </row>
    <row r="1642" spans="1:12" s="58" customFormat="1" x14ac:dyDescent="0.25">
      <c r="A1642"/>
      <c r="B1642"/>
      <c r="C1642"/>
      <c r="D1642"/>
      <c r="E1642"/>
      <c r="F1642" s="7"/>
      <c r="G1642" s="52"/>
      <c r="H1642" s="7"/>
      <c r="K1642"/>
      <c r="L1642"/>
    </row>
    <row r="1643" spans="1:12" s="58" customFormat="1" x14ac:dyDescent="0.25">
      <c r="A1643"/>
      <c r="B1643"/>
      <c r="C1643"/>
      <c r="D1643"/>
      <c r="E1643"/>
      <c r="F1643" s="7"/>
      <c r="G1643" s="52"/>
      <c r="H1643" s="7"/>
      <c r="K1643"/>
      <c r="L1643"/>
    </row>
    <row r="1644" spans="1:12" s="58" customFormat="1" x14ac:dyDescent="0.25">
      <c r="A1644"/>
      <c r="B1644"/>
      <c r="C1644"/>
      <c r="D1644"/>
      <c r="E1644"/>
      <c r="F1644" s="7"/>
      <c r="G1644" s="52"/>
      <c r="H1644" s="7"/>
      <c r="K1644"/>
      <c r="L1644"/>
    </row>
    <row r="1645" spans="1:12" s="58" customFormat="1" x14ac:dyDescent="0.25">
      <c r="A1645"/>
      <c r="B1645"/>
      <c r="C1645"/>
      <c r="D1645"/>
      <c r="E1645"/>
      <c r="F1645" s="7"/>
      <c r="G1645" s="52"/>
      <c r="H1645" s="7"/>
      <c r="K1645"/>
      <c r="L1645"/>
    </row>
    <row r="1646" spans="1:12" s="58" customFormat="1" x14ac:dyDescent="0.25">
      <c r="A1646"/>
      <c r="B1646"/>
      <c r="C1646"/>
      <c r="D1646"/>
      <c r="E1646"/>
      <c r="F1646" s="7"/>
      <c r="G1646" s="52"/>
      <c r="H1646" s="7"/>
      <c r="K1646"/>
      <c r="L1646"/>
    </row>
    <row r="1647" spans="1:12" s="58" customFormat="1" x14ac:dyDescent="0.25">
      <c r="A1647"/>
      <c r="B1647"/>
      <c r="C1647"/>
      <c r="D1647"/>
      <c r="E1647"/>
      <c r="F1647" s="7"/>
      <c r="G1647" s="52"/>
      <c r="H1647" s="7"/>
      <c r="K1647"/>
      <c r="L1647"/>
    </row>
    <row r="1648" spans="1:12" s="58" customFormat="1" x14ac:dyDescent="0.25">
      <c r="A1648"/>
      <c r="B1648"/>
      <c r="C1648"/>
      <c r="D1648"/>
      <c r="E1648"/>
      <c r="F1648" s="7"/>
      <c r="G1648" s="52"/>
      <c r="H1648" s="7"/>
      <c r="K1648"/>
      <c r="L1648"/>
    </row>
    <row r="1649" spans="1:12" s="58" customFormat="1" x14ac:dyDescent="0.25">
      <c r="A1649"/>
      <c r="B1649"/>
      <c r="C1649"/>
      <c r="D1649"/>
      <c r="E1649"/>
      <c r="F1649" s="7"/>
      <c r="G1649" s="52"/>
      <c r="H1649" s="7"/>
      <c r="K1649"/>
      <c r="L1649"/>
    </row>
    <row r="1650" spans="1:12" s="58" customFormat="1" x14ac:dyDescent="0.25">
      <c r="A1650"/>
      <c r="B1650"/>
      <c r="C1650"/>
      <c r="D1650"/>
      <c r="E1650"/>
      <c r="F1650" s="7"/>
      <c r="G1650" s="52"/>
      <c r="H1650" s="7"/>
      <c r="K1650"/>
      <c r="L1650"/>
    </row>
    <row r="1651" spans="1:12" s="58" customFormat="1" x14ac:dyDescent="0.25">
      <c r="A1651"/>
      <c r="B1651"/>
      <c r="C1651"/>
      <c r="D1651"/>
      <c r="E1651"/>
      <c r="F1651" s="7"/>
      <c r="G1651" s="52"/>
      <c r="H1651" s="7"/>
      <c r="K1651"/>
      <c r="L1651"/>
    </row>
    <row r="1652" spans="1:12" s="58" customFormat="1" x14ac:dyDescent="0.25">
      <c r="A1652"/>
      <c r="B1652"/>
      <c r="C1652"/>
      <c r="D1652"/>
      <c r="E1652"/>
      <c r="F1652" s="7"/>
      <c r="G1652" s="52"/>
      <c r="H1652" s="7"/>
      <c r="K1652"/>
      <c r="L1652"/>
    </row>
    <row r="1653" spans="1:12" s="58" customFormat="1" x14ac:dyDescent="0.25">
      <c r="A1653"/>
      <c r="B1653"/>
      <c r="C1653"/>
      <c r="D1653"/>
      <c r="E1653"/>
      <c r="F1653" s="7"/>
      <c r="G1653" s="52"/>
      <c r="H1653" s="7"/>
      <c r="K1653"/>
      <c r="L1653"/>
    </row>
    <row r="1654" spans="1:12" s="58" customFormat="1" x14ac:dyDescent="0.25">
      <c r="A1654"/>
      <c r="B1654"/>
      <c r="C1654"/>
      <c r="D1654"/>
      <c r="E1654"/>
      <c r="F1654" s="7"/>
      <c r="G1654" s="52"/>
      <c r="H1654" s="7"/>
      <c r="K1654"/>
      <c r="L1654"/>
    </row>
    <row r="1655" spans="1:12" s="58" customFormat="1" x14ac:dyDescent="0.25">
      <c r="A1655"/>
      <c r="B1655"/>
      <c r="C1655"/>
      <c r="D1655"/>
      <c r="E1655"/>
      <c r="F1655" s="7"/>
      <c r="G1655" s="52"/>
      <c r="H1655" s="7"/>
      <c r="K1655"/>
      <c r="L1655"/>
    </row>
    <row r="1656" spans="1:12" s="58" customFormat="1" x14ac:dyDescent="0.25">
      <c r="A1656"/>
      <c r="B1656"/>
      <c r="C1656"/>
      <c r="D1656"/>
      <c r="E1656"/>
      <c r="F1656" s="7"/>
      <c r="G1656" s="52"/>
      <c r="H1656" s="7"/>
      <c r="K1656"/>
      <c r="L1656"/>
    </row>
    <row r="1657" spans="1:12" s="58" customFormat="1" x14ac:dyDescent="0.25">
      <c r="A1657"/>
      <c r="B1657"/>
      <c r="C1657"/>
      <c r="D1657"/>
      <c r="E1657"/>
      <c r="F1657" s="7"/>
      <c r="G1657" s="52"/>
      <c r="H1657" s="7"/>
      <c r="K1657"/>
      <c r="L1657"/>
    </row>
    <row r="1658" spans="1:12" s="58" customFormat="1" x14ac:dyDescent="0.25">
      <c r="A1658"/>
      <c r="B1658"/>
      <c r="C1658"/>
      <c r="D1658"/>
      <c r="E1658"/>
      <c r="F1658" s="7"/>
      <c r="G1658" s="52"/>
      <c r="H1658" s="7"/>
      <c r="K1658"/>
      <c r="L1658"/>
    </row>
    <row r="1659" spans="1:12" s="58" customFormat="1" x14ac:dyDescent="0.25">
      <c r="A1659"/>
      <c r="B1659"/>
      <c r="C1659"/>
      <c r="D1659"/>
      <c r="E1659"/>
      <c r="F1659" s="7"/>
      <c r="G1659" s="52"/>
      <c r="H1659" s="7"/>
      <c r="K1659"/>
      <c r="L1659"/>
    </row>
    <row r="1660" spans="1:12" s="58" customFormat="1" x14ac:dyDescent="0.25">
      <c r="A1660"/>
      <c r="B1660"/>
      <c r="C1660"/>
      <c r="D1660"/>
      <c r="E1660"/>
      <c r="F1660" s="7"/>
      <c r="G1660" s="52"/>
      <c r="H1660" s="7"/>
      <c r="K1660"/>
      <c r="L1660"/>
    </row>
    <row r="1661" spans="1:12" s="58" customFormat="1" x14ac:dyDescent="0.25">
      <c r="A1661"/>
      <c r="B1661"/>
      <c r="C1661"/>
      <c r="D1661"/>
      <c r="E1661"/>
      <c r="F1661" s="7"/>
      <c r="G1661" s="52"/>
      <c r="H1661" s="7"/>
      <c r="K1661"/>
      <c r="L1661"/>
    </row>
    <row r="1662" spans="1:12" s="58" customFormat="1" x14ac:dyDescent="0.25">
      <c r="A1662"/>
      <c r="B1662"/>
      <c r="C1662"/>
      <c r="D1662"/>
      <c r="E1662"/>
      <c r="F1662" s="7"/>
      <c r="G1662" s="52"/>
      <c r="H1662" s="7"/>
      <c r="K1662"/>
      <c r="L1662"/>
    </row>
    <row r="1663" spans="1:12" s="58" customFormat="1" x14ac:dyDescent="0.25">
      <c r="A1663"/>
      <c r="B1663"/>
      <c r="C1663"/>
      <c r="D1663"/>
      <c r="E1663"/>
      <c r="F1663" s="7"/>
      <c r="G1663" s="52"/>
      <c r="H1663" s="7"/>
      <c r="K1663"/>
      <c r="L1663"/>
    </row>
    <row r="1664" spans="1:12" s="58" customFormat="1" x14ac:dyDescent="0.25">
      <c r="A1664"/>
      <c r="B1664"/>
      <c r="C1664"/>
      <c r="D1664"/>
      <c r="E1664"/>
      <c r="F1664" s="7"/>
      <c r="G1664" s="52"/>
      <c r="H1664" s="7"/>
      <c r="K1664"/>
      <c r="L1664"/>
    </row>
    <row r="1665" spans="1:12" s="58" customFormat="1" x14ac:dyDescent="0.25">
      <c r="A1665"/>
      <c r="B1665"/>
      <c r="C1665"/>
      <c r="D1665"/>
      <c r="E1665"/>
      <c r="F1665" s="7"/>
      <c r="G1665" s="52"/>
      <c r="H1665" s="7"/>
      <c r="K1665"/>
      <c r="L1665"/>
    </row>
    <row r="1666" spans="1:12" s="58" customFormat="1" x14ac:dyDescent="0.25">
      <c r="A1666"/>
      <c r="B1666"/>
      <c r="C1666"/>
      <c r="D1666"/>
      <c r="E1666"/>
      <c r="F1666" s="7"/>
      <c r="G1666" s="52"/>
      <c r="H1666" s="7"/>
      <c r="K1666"/>
      <c r="L1666"/>
    </row>
    <row r="1667" spans="1:12" s="58" customFormat="1" x14ac:dyDescent="0.25">
      <c r="A1667"/>
      <c r="B1667"/>
      <c r="C1667"/>
      <c r="D1667"/>
      <c r="E1667"/>
      <c r="F1667" s="7"/>
      <c r="G1667" s="52"/>
      <c r="H1667" s="7"/>
      <c r="K1667"/>
      <c r="L1667"/>
    </row>
    <row r="1668" spans="1:12" s="58" customFormat="1" x14ac:dyDescent="0.25">
      <c r="A1668"/>
      <c r="B1668"/>
      <c r="C1668"/>
      <c r="D1668"/>
      <c r="E1668"/>
      <c r="F1668" s="7"/>
      <c r="G1668" s="52"/>
      <c r="H1668" s="7"/>
      <c r="K1668"/>
      <c r="L1668"/>
    </row>
    <row r="1669" spans="1:12" s="58" customFormat="1" x14ac:dyDescent="0.25">
      <c r="A1669"/>
      <c r="B1669"/>
      <c r="C1669"/>
      <c r="D1669"/>
      <c r="E1669"/>
      <c r="F1669" s="7"/>
      <c r="G1669" s="52"/>
      <c r="H1669" s="7"/>
      <c r="K1669"/>
      <c r="L1669"/>
    </row>
    <row r="1670" spans="1:12" s="58" customFormat="1" x14ac:dyDescent="0.25">
      <c r="A1670"/>
      <c r="B1670"/>
      <c r="C1670"/>
      <c r="D1670"/>
      <c r="E1670"/>
      <c r="F1670" s="7"/>
      <c r="G1670" s="52"/>
      <c r="H1670" s="7"/>
      <c r="K1670"/>
      <c r="L1670"/>
    </row>
    <row r="1671" spans="1:12" s="58" customFormat="1" x14ac:dyDescent="0.25">
      <c r="A1671"/>
      <c r="B1671"/>
      <c r="C1671"/>
      <c r="D1671"/>
      <c r="E1671"/>
      <c r="F1671" s="7"/>
      <c r="G1671" s="52"/>
      <c r="H1671" s="7"/>
      <c r="K1671"/>
      <c r="L1671"/>
    </row>
    <row r="1672" spans="1:12" s="58" customFormat="1" x14ac:dyDescent="0.25">
      <c r="A1672"/>
      <c r="B1672"/>
      <c r="C1672"/>
      <c r="D1672"/>
      <c r="E1672"/>
      <c r="F1672" s="7"/>
      <c r="G1672" s="52"/>
      <c r="H1672" s="7"/>
      <c r="K1672"/>
      <c r="L1672"/>
    </row>
    <row r="1673" spans="1:12" s="58" customFormat="1" x14ac:dyDescent="0.25">
      <c r="A1673"/>
      <c r="B1673"/>
      <c r="C1673"/>
      <c r="D1673"/>
      <c r="E1673"/>
      <c r="F1673" s="7"/>
      <c r="G1673" s="52"/>
      <c r="H1673" s="7"/>
      <c r="K1673"/>
      <c r="L1673"/>
    </row>
    <row r="1674" spans="1:12" s="58" customFormat="1" x14ac:dyDescent="0.25">
      <c r="A1674"/>
      <c r="B1674"/>
      <c r="C1674"/>
      <c r="D1674"/>
      <c r="E1674"/>
      <c r="F1674" s="7"/>
      <c r="G1674" s="52"/>
      <c r="H1674" s="7"/>
      <c r="K1674"/>
      <c r="L1674"/>
    </row>
    <row r="1675" spans="1:12" s="58" customFormat="1" x14ac:dyDescent="0.25">
      <c r="A1675"/>
      <c r="B1675"/>
      <c r="C1675"/>
      <c r="D1675"/>
      <c r="E1675"/>
      <c r="F1675" s="7"/>
      <c r="G1675" s="52"/>
      <c r="H1675" s="7"/>
      <c r="K1675"/>
      <c r="L1675"/>
    </row>
    <row r="1676" spans="1:12" s="58" customFormat="1" x14ac:dyDescent="0.25">
      <c r="A1676"/>
      <c r="B1676"/>
      <c r="C1676"/>
      <c r="D1676"/>
      <c r="E1676"/>
      <c r="F1676" s="7"/>
      <c r="G1676" s="52"/>
      <c r="H1676" s="7"/>
      <c r="K1676"/>
      <c r="L1676"/>
    </row>
    <row r="1677" spans="1:12" s="58" customFormat="1" x14ac:dyDescent="0.25">
      <c r="A1677"/>
      <c r="B1677"/>
      <c r="C1677"/>
      <c r="D1677"/>
      <c r="E1677"/>
      <c r="F1677" s="7"/>
      <c r="G1677" s="52"/>
      <c r="H1677" s="7"/>
      <c r="K1677"/>
      <c r="L1677"/>
    </row>
    <row r="1678" spans="1:12" s="58" customFormat="1" x14ac:dyDescent="0.25">
      <c r="A1678"/>
      <c r="B1678"/>
      <c r="C1678"/>
      <c r="D1678"/>
      <c r="E1678"/>
      <c r="F1678" s="7"/>
      <c r="G1678" s="52"/>
      <c r="H1678" s="7"/>
      <c r="K1678"/>
      <c r="L1678"/>
    </row>
    <row r="1679" spans="1:12" s="58" customFormat="1" x14ac:dyDescent="0.25">
      <c r="A1679"/>
      <c r="B1679"/>
      <c r="C1679"/>
      <c r="D1679"/>
      <c r="E1679"/>
      <c r="F1679" s="7"/>
      <c r="G1679" s="52"/>
      <c r="H1679" s="7"/>
      <c r="K1679"/>
      <c r="L1679"/>
    </row>
    <row r="1680" spans="1:12" s="58" customFormat="1" x14ac:dyDescent="0.25">
      <c r="A1680"/>
      <c r="B1680"/>
      <c r="C1680"/>
      <c r="D1680"/>
      <c r="E1680"/>
      <c r="F1680" s="7"/>
      <c r="G1680" s="52"/>
      <c r="H1680" s="7"/>
      <c r="K1680"/>
      <c r="L1680"/>
    </row>
    <row r="1681" spans="1:12" s="58" customFormat="1" x14ac:dyDescent="0.25">
      <c r="A1681"/>
      <c r="B1681"/>
      <c r="C1681"/>
      <c r="D1681"/>
      <c r="E1681"/>
      <c r="F1681" s="7"/>
      <c r="G1681" s="52"/>
      <c r="H1681" s="7"/>
      <c r="K1681"/>
      <c r="L1681"/>
    </row>
    <row r="1682" spans="1:12" s="58" customFormat="1" x14ac:dyDescent="0.25">
      <c r="A1682"/>
      <c r="B1682"/>
      <c r="C1682"/>
      <c r="D1682"/>
      <c r="E1682"/>
      <c r="F1682" s="7"/>
      <c r="G1682" s="52"/>
      <c r="H1682" s="7"/>
      <c r="K1682"/>
      <c r="L1682"/>
    </row>
    <row r="1683" spans="1:12" s="58" customFormat="1" x14ac:dyDescent="0.25">
      <c r="A1683"/>
      <c r="B1683"/>
      <c r="C1683"/>
      <c r="D1683"/>
      <c r="E1683"/>
      <c r="F1683" s="7"/>
      <c r="G1683" s="52"/>
      <c r="H1683" s="7"/>
      <c r="K1683"/>
      <c r="L1683"/>
    </row>
    <row r="1684" spans="1:12" s="58" customFormat="1" x14ac:dyDescent="0.25">
      <c r="A1684"/>
      <c r="B1684"/>
      <c r="C1684"/>
      <c r="D1684"/>
      <c r="E1684"/>
      <c r="F1684" s="7"/>
      <c r="G1684" s="52"/>
      <c r="H1684" s="7"/>
      <c r="K1684"/>
      <c r="L1684"/>
    </row>
    <row r="1685" spans="1:12" s="58" customFormat="1" x14ac:dyDescent="0.25">
      <c r="A1685"/>
      <c r="B1685"/>
      <c r="C1685"/>
      <c r="D1685"/>
      <c r="E1685"/>
      <c r="F1685" s="7"/>
      <c r="G1685" s="52"/>
      <c r="H1685" s="7"/>
      <c r="K1685"/>
      <c r="L1685"/>
    </row>
    <row r="1686" spans="1:12" s="58" customFormat="1" x14ac:dyDescent="0.25">
      <c r="A1686"/>
      <c r="B1686"/>
      <c r="C1686"/>
      <c r="D1686"/>
      <c r="E1686"/>
      <c r="F1686" s="7"/>
      <c r="G1686" s="52"/>
      <c r="H1686" s="7"/>
      <c r="K1686"/>
      <c r="L1686"/>
    </row>
    <row r="1687" spans="1:12" s="58" customFormat="1" x14ac:dyDescent="0.25">
      <c r="A1687"/>
      <c r="B1687"/>
      <c r="C1687"/>
      <c r="D1687"/>
      <c r="E1687"/>
      <c r="F1687" s="7"/>
      <c r="G1687" s="52"/>
      <c r="H1687" s="7"/>
      <c r="K1687"/>
      <c r="L1687"/>
    </row>
    <row r="1688" spans="1:12" s="58" customFormat="1" x14ac:dyDescent="0.25">
      <c r="A1688"/>
      <c r="B1688"/>
      <c r="C1688"/>
      <c r="D1688"/>
      <c r="E1688"/>
      <c r="F1688" s="7"/>
      <c r="G1688" s="52"/>
      <c r="H1688" s="7"/>
      <c r="K1688"/>
      <c r="L1688"/>
    </row>
    <row r="1689" spans="1:12" s="58" customFormat="1" x14ac:dyDescent="0.25">
      <c r="A1689"/>
      <c r="B1689"/>
      <c r="C1689"/>
      <c r="D1689"/>
      <c r="E1689"/>
      <c r="F1689" s="7"/>
      <c r="G1689" s="52"/>
      <c r="H1689" s="7"/>
      <c r="K1689"/>
      <c r="L1689"/>
    </row>
    <row r="1690" spans="1:12" s="58" customFormat="1" x14ac:dyDescent="0.25">
      <c r="A1690"/>
      <c r="B1690"/>
      <c r="C1690"/>
      <c r="D1690"/>
      <c r="E1690"/>
      <c r="F1690" s="7"/>
      <c r="G1690" s="52"/>
      <c r="H1690" s="7"/>
      <c r="K1690"/>
      <c r="L1690"/>
    </row>
    <row r="1691" spans="1:12" s="58" customFormat="1" x14ac:dyDescent="0.25">
      <c r="A1691"/>
      <c r="B1691"/>
      <c r="C1691"/>
      <c r="D1691"/>
      <c r="E1691"/>
      <c r="F1691" s="7"/>
      <c r="G1691" s="52"/>
      <c r="H1691" s="7"/>
      <c r="K1691"/>
      <c r="L1691"/>
    </row>
    <row r="1692" spans="1:12" s="58" customFormat="1" x14ac:dyDescent="0.25">
      <c r="A1692"/>
      <c r="B1692"/>
      <c r="C1692"/>
      <c r="D1692"/>
      <c r="E1692"/>
      <c r="F1692" s="7"/>
      <c r="G1692" s="52"/>
      <c r="H1692" s="7"/>
      <c r="K1692"/>
      <c r="L1692"/>
    </row>
    <row r="1693" spans="1:12" s="58" customFormat="1" x14ac:dyDescent="0.25">
      <c r="A1693"/>
      <c r="B1693"/>
      <c r="C1693"/>
      <c r="D1693"/>
      <c r="E1693"/>
      <c r="F1693" s="7"/>
      <c r="G1693" s="52"/>
      <c r="H1693" s="7"/>
      <c r="K1693"/>
      <c r="L1693"/>
    </row>
    <row r="1694" spans="1:12" s="58" customFormat="1" x14ac:dyDescent="0.25">
      <c r="A1694"/>
      <c r="B1694"/>
      <c r="C1694"/>
      <c r="D1694"/>
      <c r="E1694"/>
      <c r="F1694" s="7"/>
      <c r="G1694" s="52"/>
      <c r="H1694" s="7"/>
      <c r="K1694"/>
      <c r="L1694"/>
    </row>
    <row r="1695" spans="1:12" s="58" customFormat="1" x14ac:dyDescent="0.25">
      <c r="A1695"/>
      <c r="B1695"/>
      <c r="C1695"/>
      <c r="D1695"/>
      <c r="E1695"/>
      <c r="F1695" s="7"/>
      <c r="G1695" s="52"/>
      <c r="H1695" s="7"/>
      <c r="K1695"/>
      <c r="L1695"/>
    </row>
    <row r="1696" spans="1:12" s="58" customFormat="1" x14ac:dyDescent="0.25">
      <c r="A1696"/>
      <c r="B1696"/>
      <c r="C1696"/>
      <c r="D1696"/>
      <c r="E1696"/>
      <c r="F1696" s="7"/>
      <c r="G1696" s="52"/>
      <c r="H1696" s="7"/>
      <c r="K1696"/>
      <c r="L1696"/>
    </row>
    <row r="1697" spans="1:12" s="58" customFormat="1" x14ac:dyDescent="0.25">
      <c r="A1697"/>
      <c r="B1697"/>
      <c r="C1697"/>
      <c r="D1697"/>
      <c r="E1697"/>
      <c r="F1697" s="7"/>
      <c r="G1697" s="52"/>
      <c r="H1697" s="7"/>
      <c r="K1697"/>
      <c r="L1697"/>
    </row>
    <row r="1698" spans="1:12" s="58" customFormat="1" x14ac:dyDescent="0.25">
      <c r="A1698"/>
      <c r="B1698"/>
      <c r="C1698"/>
      <c r="D1698"/>
      <c r="E1698"/>
      <c r="F1698" s="7"/>
      <c r="G1698" s="52"/>
      <c r="H1698" s="7"/>
      <c r="K1698"/>
      <c r="L1698"/>
    </row>
    <row r="1699" spans="1:12" s="58" customFormat="1" x14ac:dyDescent="0.25">
      <c r="A1699"/>
      <c r="B1699"/>
      <c r="C1699"/>
      <c r="D1699"/>
      <c r="E1699"/>
      <c r="F1699" s="7"/>
      <c r="G1699" s="52"/>
      <c r="H1699" s="7"/>
      <c r="K1699"/>
      <c r="L1699"/>
    </row>
    <row r="1700" spans="1:12" s="58" customFormat="1" x14ac:dyDescent="0.25">
      <c r="A1700"/>
      <c r="B1700"/>
      <c r="C1700"/>
      <c r="D1700"/>
      <c r="E1700"/>
      <c r="F1700" s="7"/>
      <c r="G1700" s="52"/>
      <c r="H1700" s="7"/>
      <c r="K1700"/>
      <c r="L1700"/>
    </row>
    <row r="1701" spans="1:12" s="58" customFormat="1" x14ac:dyDescent="0.25">
      <c r="A1701"/>
      <c r="B1701"/>
      <c r="C1701"/>
      <c r="D1701"/>
      <c r="E1701"/>
      <c r="F1701" s="7"/>
      <c r="G1701" s="52"/>
      <c r="H1701" s="7"/>
      <c r="K1701"/>
      <c r="L1701"/>
    </row>
    <row r="1702" spans="1:12" s="58" customFormat="1" x14ac:dyDescent="0.25">
      <c r="A1702"/>
      <c r="B1702"/>
      <c r="C1702"/>
      <c r="D1702"/>
      <c r="E1702"/>
      <c r="F1702" s="7"/>
      <c r="G1702" s="52"/>
      <c r="H1702" s="7"/>
      <c r="K1702"/>
      <c r="L1702"/>
    </row>
    <row r="1703" spans="1:12" s="58" customFormat="1" x14ac:dyDescent="0.25">
      <c r="A1703"/>
      <c r="B1703"/>
      <c r="C1703"/>
      <c r="D1703"/>
      <c r="E1703"/>
      <c r="F1703" s="7"/>
      <c r="G1703" s="52"/>
      <c r="H1703" s="7"/>
      <c r="K1703"/>
      <c r="L1703"/>
    </row>
    <row r="1704" spans="1:12" s="58" customFormat="1" x14ac:dyDescent="0.25">
      <c r="A1704"/>
      <c r="B1704"/>
      <c r="C1704"/>
      <c r="D1704"/>
      <c r="E1704"/>
      <c r="F1704" s="7"/>
      <c r="G1704" s="52"/>
      <c r="H1704" s="7"/>
      <c r="K1704"/>
      <c r="L1704"/>
    </row>
    <row r="1705" spans="1:12" s="58" customFormat="1" x14ac:dyDescent="0.25">
      <c r="A1705"/>
      <c r="B1705"/>
      <c r="C1705"/>
      <c r="D1705"/>
      <c r="E1705"/>
      <c r="F1705" s="7"/>
      <c r="G1705" s="52"/>
      <c r="H1705" s="7"/>
      <c r="K1705"/>
      <c r="L1705"/>
    </row>
    <row r="1706" spans="1:12" s="58" customFormat="1" x14ac:dyDescent="0.25">
      <c r="A1706"/>
      <c r="B1706"/>
      <c r="C1706"/>
      <c r="D1706"/>
      <c r="E1706"/>
      <c r="F1706" s="7"/>
      <c r="G1706" s="52"/>
      <c r="H1706" s="7"/>
      <c r="K1706"/>
      <c r="L1706"/>
    </row>
    <row r="1707" spans="1:12" s="58" customFormat="1" x14ac:dyDescent="0.25">
      <c r="A1707"/>
      <c r="B1707"/>
      <c r="C1707"/>
      <c r="D1707"/>
      <c r="E1707"/>
      <c r="F1707" s="7"/>
      <c r="G1707" s="52"/>
      <c r="H1707" s="7"/>
      <c r="K1707"/>
      <c r="L1707"/>
    </row>
    <row r="1708" spans="1:12" s="58" customFormat="1" x14ac:dyDescent="0.25">
      <c r="A1708"/>
      <c r="B1708"/>
      <c r="C1708"/>
      <c r="D1708"/>
      <c r="E1708"/>
      <c r="F1708" s="7"/>
      <c r="G1708" s="52"/>
      <c r="H1708" s="7"/>
      <c r="K1708"/>
      <c r="L1708"/>
    </row>
    <row r="1709" spans="1:12" s="58" customFormat="1" x14ac:dyDescent="0.25">
      <c r="A1709"/>
      <c r="B1709"/>
      <c r="C1709"/>
      <c r="D1709"/>
      <c r="E1709"/>
      <c r="F1709" s="7"/>
      <c r="G1709" s="52"/>
      <c r="H1709" s="7"/>
      <c r="K1709"/>
      <c r="L1709"/>
    </row>
    <row r="1710" spans="1:12" s="58" customFormat="1" x14ac:dyDescent="0.25">
      <c r="A1710"/>
      <c r="B1710"/>
      <c r="C1710"/>
      <c r="D1710"/>
      <c r="E1710"/>
      <c r="F1710" s="7"/>
      <c r="G1710" s="52"/>
      <c r="H1710" s="7"/>
      <c r="K1710"/>
      <c r="L1710"/>
    </row>
    <row r="1711" spans="1:12" s="58" customFormat="1" x14ac:dyDescent="0.25">
      <c r="A1711"/>
      <c r="B1711"/>
      <c r="C1711"/>
      <c r="D1711"/>
      <c r="E1711"/>
      <c r="F1711" s="7"/>
      <c r="G1711" s="52"/>
      <c r="H1711" s="7"/>
      <c r="K1711"/>
      <c r="L1711"/>
    </row>
    <row r="1712" spans="1:12" s="58" customFormat="1" x14ac:dyDescent="0.25">
      <c r="A1712"/>
      <c r="B1712"/>
      <c r="C1712"/>
      <c r="D1712"/>
      <c r="E1712"/>
      <c r="F1712" s="7"/>
      <c r="G1712" s="52"/>
      <c r="H1712" s="7"/>
      <c r="K1712"/>
      <c r="L1712"/>
    </row>
    <row r="1713" spans="1:12" s="58" customFormat="1" x14ac:dyDescent="0.25">
      <c r="A1713"/>
      <c r="B1713"/>
      <c r="C1713"/>
      <c r="D1713"/>
      <c r="E1713"/>
      <c r="F1713" s="7"/>
      <c r="G1713" s="52"/>
      <c r="H1713" s="7"/>
      <c r="K1713"/>
      <c r="L1713"/>
    </row>
    <row r="1714" spans="1:12" s="58" customFormat="1" x14ac:dyDescent="0.25">
      <c r="A1714"/>
      <c r="B1714"/>
      <c r="C1714"/>
      <c r="D1714"/>
      <c r="E1714"/>
      <c r="F1714" s="7"/>
      <c r="G1714" s="52"/>
      <c r="H1714" s="7"/>
      <c r="K1714"/>
      <c r="L1714"/>
    </row>
    <row r="1715" spans="1:12" s="58" customFormat="1" x14ac:dyDescent="0.25">
      <c r="A1715"/>
      <c r="B1715"/>
      <c r="C1715"/>
      <c r="D1715"/>
      <c r="E1715"/>
      <c r="F1715" s="7"/>
      <c r="G1715" s="52"/>
      <c r="H1715" s="7"/>
      <c r="K1715"/>
      <c r="L1715"/>
    </row>
    <row r="1716" spans="1:12" s="58" customFormat="1" x14ac:dyDescent="0.25">
      <c r="A1716"/>
      <c r="B1716"/>
      <c r="C1716"/>
      <c r="D1716"/>
      <c r="E1716"/>
      <c r="F1716" s="7"/>
      <c r="G1716" s="52"/>
      <c r="H1716" s="7"/>
      <c r="K1716"/>
      <c r="L1716"/>
    </row>
    <row r="1717" spans="1:12" s="58" customFormat="1" x14ac:dyDescent="0.25">
      <c r="A1717"/>
      <c r="B1717"/>
      <c r="C1717"/>
      <c r="D1717"/>
      <c r="E1717"/>
      <c r="F1717" s="7"/>
      <c r="G1717" s="52"/>
      <c r="H1717" s="7"/>
      <c r="K1717"/>
      <c r="L1717"/>
    </row>
    <row r="1718" spans="1:12" s="58" customFormat="1" x14ac:dyDescent="0.25">
      <c r="A1718"/>
      <c r="B1718"/>
      <c r="C1718"/>
      <c r="D1718"/>
      <c r="E1718"/>
      <c r="F1718" s="7"/>
      <c r="G1718" s="52"/>
      <c r="H1718" s="7"/>
      <c r="K1718"/>
      <c r="L1718"/>
    </row>
    <row r="1719" spans="1:12" s="58" customFormat="1" x14ac:dyDescent="0.25">
      <c r="A1719"/>
      <c r="B1719"/>
      <c r="C1719"/>
      <c r="D1719"/>
      <c r="E1719"/>
      <c r="F1719" s="7"/>
      <c r="G1719" s="52"/>
      <c r="H1719" s="7"/>
      <c r="K1719"/>
      <c r="L1719"/>
    </row>
    <row r="1720" spans="1:12" s="58" customFormat="1" x14ac:dyDescent="0.25">
      <c r="A1720"/>
      <c r="B1720"/>
      <c r="C1720"/>
      <c r="D1720"/>
      <c r="E1720"/>
      <c r="F1720" s="7"/>
      <c r="G1720" s="52"/>
      <c r="H1720" s="7"/>
      <c r="K1720"/>
      <c r="L1720"/>
    </row>
    <row r="1721" spans="1:12" s="58" customFormat="1" x14ac:dyDescent="0.25">
      <c r="A1721"/>
      <c r="B1721"/>
      <c r="C1721"/>
      <c r="D1721"/>
      <c r="E1721"/>
      <c r="F1721" s="7"/>
      <c r="G1721" s="52"/>
      <c r="H1721" s="7"/>
      <c r="K1721"/>
      <c r="L1721"/>
    </row>
    <row r="1722" spans="1:12" s="58" customFormat="1" x14ac:dyDescent="0.25">
      <c r="A1722"/>
      <c r="B1722"/>
      <c r="C1722"/>
      <c r="D1722"/>
      <c r="E1722"/>
      <c r="F1722" s="7"/>
      <c r="G1722" s="52"/>
      <c r="H1722" s="7"/>
      <c r="K1722"/>
      <c r="L1722"/>
    </row>
    <row r="1723" spans="1:12" s="58" customFormat="1" x14ac:dyDescent="0.25">
      <c r="A1723"/>
      <c r="B1723"/>
      <c r="C1723"/>
      <c r="D1723"/>
      <c r="E1723"/>
      <c r="F1723" s="7"/>
      <c r="G1723" s="52"/>
      <c r="H1723" s="7"/>
      <c r="K1723"/>
      <c r="L1723"/>
    </row>
    <row r="1724" spans="1:12" s="58" customFormat="1" x14ac:dyDescent="0.25">
      <c r="A1724"/>
      <c r="B1724"/>
      <c r="C1724"/>
      <c r="D1724"/>
      <c r="E1724"/>
      <c r="F1724" s="7"/>
      <c r="G1724" s="52"/>
      <c r="H1724" s="7"/>
      <c r="K1724"/>
      <c r="L1724"/>
    </row>
    <row r="1725" spans="1:12" s="58" customFormat="1" x14ac:dyDescent="0.25">
      <c r="A1725"/>
      <c r="B1725"/>
      <c r="C1725"/>
      <c r="D1725"/>
      <c r="E1725"/>
      <c r="F1725" s="7"/>
      <c r="G1725" s="52"/>
      <c r="H1725" s="7"/>
      <c r="K1725"/>
      <c r="L1725"/>
    </row>
    <row r="1726" spans="1:12" s="58" customFormat="1" x14ac:dyDescent="0.25">
      <c r="A1726"/>
      <c r="B1726"/>
      <c r="C1726"/>
      <c r="D1726"/>
      <c r="E1726"/>
      <c r="F1726" s="7"/>
      <c r="G1726" s="52"/>
      <c r="H1726" s="7"/>
      <c r="K1726"/>
      <c r="L1726"/>
    </row>
    <row r="1727" spans="1:12" s="58" customFormat="1" x14ac:dyDescent="0.25">
      <c r="A1727"/>
      <c r="B1727"/>
      <c r="C1727"/>
      <c r="D1727"/>
      <c r="E1727"/>
      <c r="F1727" s="7"/>
      <c r="G1727" s="52"/>
      <c r="H1727" s="7"/>
      <c r="K1727"/>
      <c r="L1727"/>
    </row>
    <row r="1728" spans="1:12" s="58" customFormat="1" x14ac:dyDescent="0.25">
      <c r="A1728"/>
      <c r="B1728"/>
      <c r="C1728"/>
      <c r="D1728"/>
      <c r="E1728"/>
      <c r="F1728" s="7"/>
      <c r="G1728" s="52"/>
      <c r="H1728" s="7"/>
      <c r="K1728"/>
      <c r="L1728"/>
    </row>
    <row r="1729" spans="1:12" s="58" customFormat="1" x14ac:dyDescent="0.25">
      <c r="A1729"/>
      <c r="B1729"/>
      <c r="C1729"/>
      <c r="D1729"/>
      <c r="E1729"/>
      <c r="F1729" s="7"/>
      <c r="G1729" s="52"/>
      <c r="H1729" s="7"/>
      <c r="K1729"/>
      <c r="L1729"/>
    </row>
    <row r="1730" spans="1:12" s="58" customFormat="1" x14ac:dyDescent="0.25">
      <c r="A1730"/>
      <c r="B1730"/>
      <c r="C1730"/>
      <c r="D1730"/>
      <c r="E1730"/>
      <c r="F1730" s="7"/>
      <c r="G1730" s="52"/>
      <c r="H1730" s="7"/>
      <c r="K1730"/>
      <c r="L1730"/>
    </row>
    <row r="1731" spans="1:12" s="58" customFormat="1" x14ac:dyDescent="0.25">
      <c r="A1731"/>
      <c r="B1731"/>
      <c r="C1731"/>
      <c r="D1731"/>
      <c r="E1731"/>
      <c r="F1731" s="7"/>
      <c r="G1731" s="52"/>
      <c r="H1731" s="7"/>
      <c r="K1731"/>
      <c r="L1731"/>
    </row>
    <row r="1732" spans="1:12" s="58" customFormat="1" x14ac:dyDescent="0.25">
      <c r="A1732"/>
      <c r="B1732"/>
      <c r="C1732"/>
      <c r="D1732"/>
      <c r="E1732"/>
      <c r="F1732" s="7"/>
      <c r="G1732" s="52"/>
      <c r="H1732" s="7"/>
      <c r="K1732"/>
      <c r="L1732"/>
    </row>
    <row r="1733" spans="1:12" s="58" customFormat="1" x14ac:dyDescent="0.25">
      <c r="A1733"/>
      <c r="B1733"/>
      <c r="C1733"/>
      <c r="D1733"/>
      <c r="E1733"/>
      <c r="F1733" s="7"/>
      <c r="G1733" s="52"/>
      <c r="H1733" s="7"/>
      <c r="K1733"/>
      <c r="L1733"/>
    </row>
    <row r="1734" spans="1:12" s="58" customFormat="1" x14ac:dyDescent="0.25">
      <c r="A1734"/>
      <c r="B1734"/>
      <c r="C1734"/>
      <c r="D1734"/>
      <c r="E1734"/>
      <c r="F1734" s="7"/>
      <c r="G1734" s="52"/>
      <c r="H1734" s="7"/>
      <c r="K1734"/>
      <c r="L1734"/>
    </row>
    <row r="1735" spans="1:12" s="58" customFormat="1" x14ac:dyDescent="0.25">
      <c r="A1735"/>
      <c r="B1735"/>
      <c r="C1735"/>
      <c r="D1735"/>
      <c r="E1735"/>
      <c r="F1735" s="7"/>
      <c r="G1735" s="52"/>
      <c r="H1735" s="7"/>
      <c r="K1735"/>
      <c r="L1735"/>
    </row>
    <row r="1736" spans="1:12" s="58" customFormat="1" x14ac:dyDescent="0.25">
      <c r="A1736"/>
      <c r="B1736"/>
      <c r="C1736"/>
      <c r="D1736"/>
      <c r="E1736"/>
      <c r="F1736" s="7"/>
      <c r="G1736" s="52"/>
      <c r="H1736" s="7"/>
      <c r="K1736"/>
      <c r="L1736"/>
    </row>
    <row r="1737" spans="1:12" s="58" customFormat="1" x14ac:dyDescent="0.25">
      <c r="A1737"/>
      <c r="B1737"/>
      <c r="C1737"/>
      <c r="D1737"/>
      <c r="E1737"/>
      <c r="F1737" s="7"/>
      <c r="G1737" s="52"/>
      <c r="H1737" s="7"/>
      <c r="K1737"/>
      <c r="L1737"/>
    </row>
    <row r="1738" spans="1:12" s="58" customFormat="1" x14ac:dyDescent="0.25">
      <c r="A1738"/>
      <c r="B1738"/>
      <c r="C1738"/>
      <c r="D1738"/>
      <c r="E1738"/>
      <c r="F1738" s="7"/>
      <c r="G1738" s="52"/>
      <c r="H1738" s="7"/>
      <c r="K1738"/>
      <c r="L1738"/>
    </row>
    <row r="1739" spans="1:12" s="58" customFormat="1" x14ac:dyDescent="0.25">
      <c r="A1739"/>
      <c r="B1739"/>
      <c r="C1739"/>
      <c r="D1739"/>
      <c r="E1739"/>
      <c r="F1739" s="7"/>
      <c r="G1739" s="52"/>
      <c r="H1739" s="7"/>
      <c r="K1739"/>
      <c r="L1739"/>
    </row>
    <row r="1740" spans="1:12" s="58" customFormat="1" x14ac:dyDescent="0.25">
      <c r="A1740"/>
      <c r="B1740"/>
      <c r="C1740"/>
      <c r="D1740"/>
      <c r="E1740"/>
      <c r="F1740" s="7"/>
      <c r="G1740" s="52"/>
      <c r="H1740" s="7"/>
      <c r="K1740"/>
      <c r="L1740"/>
    </row>
    <row r="1741" spans="1:12" s="58" customFormat="1" x14ac:dyDescent="0.25">
      <c r="A1741"/>
      <c r="B1741"/>
      <c r="C1741"/>
      <c r="D1741"/>
      <c r="E1741"/>
      <c r="F1741" s="7"/>
      <c r="G1741" s="52"/>
      <c r="H1741" s="7"/>
      <c r="K1741"/>
      <c r="L1741"/>
    </row>
    <row r="1742" spans="1:12" s="58" customFormat="1" x14ac:dyDescent="0.25">
      <c r="A1742"/>
      <c r="B1742"/>
      <c r="C1742"/>
      <c r="D1742"/>
      <c r="E1742"/>
      <c r="F1742" s="7"/>
      <c r="G1742" s="52"/>
      <c r="H1742" s="7"/>
      <c r="K1742"/>
      <c r="L1742"/>
    </row>
    <row r="1743" spans="1:12" s="58" customFormat="1" x14ac:dyDescent="0.25">
      <c r="A1743"/>
      <c r="B1743"/>
      <c r="C1743"/>
      <c r="D1743"/>
      <c r="E1743"/>
      <c r="F1743" s="7"/>
      <c r="G1743" s="52"/>
      <c r="H1743" s="7"/>
      <c r="K1743"/>
      <c r="L1743"/>
    </row>
    <row r="1744" spans="1:12" s="58" customFormat="1" x14ac:dyDescent="0.25">
      <c r="A1744"/>
      <c r="B1744"/>
      <c r="C1744"/>
      <c r="D1744"/>
      <c r="E1744"/>
      <c r="F1744" s="7"/>
      <c r="G1744" s="52"/>
      <c r="H1744" s="7"/>
      <c r="K1744"/>
      <c r="L1744"/>
    </row>
    <row r="1745" spans="1:12" s="58" customFormat="1" x14ac:dyDescent="0.25">
      <c r="A1745"/>
      <c r="B1745"/>
      <c r="C1745"/>
      <c r="D1745"/>
      <c r="E1745"/>
      <c r="F1745" s="7"/>
      <c r="G1745" s="52"/>
      <c r="H1745" s="7"/>
      <c r="K1745"/>
      <c r="L1745"/>
    </row>
    <row r="1746" spans="1:12" s="58" customFormat="1" x14ac:dyDescent="0.25">
      <c r="A1746"/>
      <c r="B1746"/>
      <c r="C1746"/>
      <c r="D1746"/>
      <c r="E1746"/>
      <c r="F1746" s="7"/>
      <c r="G1746" s="52"/>
      <c r="H1746" s="7"/>
      <c r="K1746"/>
      <c r="L1746"/>
    </row>
    <row r="1747" spans="1:12" s="58" customFormat="1" x14ac:dyDescent="0.25">
      <c r="A1747"/>
      <c r="B1747"/>
      <c r="C1747"/>
      <c r="D1747"/>
      <c r="E1747"/>
      <c r="F1747" s="7"/>
      <c r="G1747" s="52"/>
      <c r="H1747" s="7"/>
      <c r="K1747"/>
      <c r="L1747"/>
    </row>
    <row r="1748" spans="1:12" s="58" customFormat="1" x14ac:dyDescent="0.25">
      <c r="A1748"/>
      <c r="B1748"/>
      <c r="C1748"/>
      <c r="D1748"/>
      <c r="E1748"/>
      <c r="F1748" s="7"/>
      <c r="G1748" s="52"/>
      <c r="H1748" s="7"/>
      <c r="K1748"/>
      <c r="L1748"/>
    </row>
    <row r="1749" spans="1:12" s="58" customFormat="1" x14ac:dyDescent="0.25">
      <c r="A1749"/>
      <c r="B1749"/>
      <c r="C1749"/>
      <c r="D1749"/>
      <c r="E1749"/>
      <c r="F1749" s="7"/>
      <c r="G1749" s="52"/>
      <c r="H1749" s="7"/>
      <c r="K1749"/>
      <c r="L1749"/>
    </row>
    <row r="1750" spans="1:12" s="58" customFormat="1" x14ac:dyDescent="0.25">
      <c r="A1750"/>
      <c r="B1750"/>
      <c r="C1750"/>
      <c r="D1750"/>
      <c r="E1750"/>
      <c r="F1750" s="7"/>
      <c r="G1750" s="52"/>
      <c r="H1750" s="7"/>
      <c r="K1750"/>
      <c r="L1750"/>
    </row>
    <row r="1751" spans="1:12" s="58" customFormat="1" x14ac:dyDescent="0.25">
      <c r="A1751"/>
      <c r="B1751"/>
      <c r="C1751"/>
      <c r="D1751"/>
      <c r="E1751"/>
      <c r="F1751" s="7"/>
      <c r="G1751" s="52"/>
      <c r="H1751" s="7"/>
      <c r="K1751"/>
      <c r="L1751"/>
    </row>
    <row r="1752" spans="1:12" s="58" customFormat="1" x14ac:dyDescent="0.25">
      <c r="A1752"/>
      <c r="B1752"/>
      <c r="C1752"/>
      <c r="D1752"/>
      <c r="E1752"/>
      <c r="F1752" s="7"/>
      <c r="G1752" s="52"/>
      <c r="H1752" s="7"/>
      <c r="K1752"/>
      <c r="L1752"/>
    </row>
    <row r="1753" spans="1:12" s="58" customFormat="1" x14ac:dyDescent="0.25">
      <c r="A1753"/>
      <c r="B1753"/>
      <c r="C1753"/>
      <c r="D1753"/>
      <c r="E1753"/>
      <c r="F1753" s="7"/>
      <c r="G1753" s="52"/>
      <c r="H1753" s="7"/>
      <c r="K1753"/>
      <c r="L1753"/>
    </row>
    <row r="1754" spans="1:12" s="58" customFormat="1" x14ac:dyDescent="0.25">
      <c r="A1754"/>
      <c r="B1754"/>
      <c r="C1754"/>
      <c r="D1754"/>
      <c r="E1754"/>
      <c r="F1754" s="7"/>
      <c r="G1754" s="52"/>
      <c r="H1754" s="7"/>
      <c r="K1754"/>
      <c r="L1754"/>
    </row>
    <row r="1755" spans="1:12" s="58" customFormat="1" x14ac:dyDescent="0.25">
      <c r="A1755"/>
      <c r="B1755"/>
      <c r="C1755"/>
      <c r="D1755"/>
      <c r="E1755"/>
      <c r="F1755" s="7"/>
      <c r="G1755" s="52"/>
      <c r="H1755" s="7"/>
      <c r="K1755"/>
      <c r="L1755"/>
    </row>
    <row r="1756" spans="1:12" s="58" customFormat="1" x14ac:dyDescent="0.25">
      <c r="A1756"/>
      <c r="B1756"/>
      <c r="C1756"/>
      <c r="D1756"/>
      <c r="E1756"/>
      <c r="F1756" s="7"/>
      <c r="G1756" s="52"/>
      <c r="H1756" s="7"/>
      <c r="K1756"/>
      <c r="L1756"/>
    </row>
    <row r="1757" spans="1:12" s="58" customFormat="1" x14ac:dyDescent="0.25">
      <c r="A1757"/>
      <c r="B1757"/>
      <c r="C1757"/>
      <c r="D1757"/>
      <c r="E1757"/>
      <c r="F1757" s="7"/>
      <c r="G1757" s="52"/>
      <c r="H1757" s="7"/>
      <c r="K1757"/>
      <c r="L1757"/>
    </row>
    <row r="1758" spans="1:12" s="58" customFormat="1" x14ac:dyDescent="0.25">
      <c r="A1758"/>
      <c r="B1758"/>
      <c r="C1758"/>
      <c r="D1758"/>
      <c r="E1758"/>
      <c r="F1758" s="7"/>
      <c r="G1758" s="52"/>
      <c r="H1758" s="7"/>
      <c r="K1758"/>
      <c r="L1758"/>
    </row>
    <row r="1759" spans="1:12" s="58" customFormat="1" x14ac:dyDescent="0.25">
      <c r="A1759"/>
      <c r="B1759"/>
      <c r="C1759"/>
      <c r="D1759"/>
      <c r="E1759"/>
      <c r="F1759" s="7"/>
      <c r="G1759" s="52"/>
      <c r="H1759" s="7"/>
      <c r="K1759"/>
      <c r="L1759"/>
    </row>
    <row r="1760" spans="1:12" s="58" customFormat="1" x14ac:dyDescent="0.25">
      <c r="A1760"/>
      <c r="B1760"/>
      <c r="C1760"/>
      <c r="D1760"/>
      <c r="E1760"/>
      <c r="F1760" s="7"/>
      <c r="G1760" s="52"/>
      <c r="H1760" s="7"/>
      <c r="K1760"/>
      <c r="L1760"/>
    </row>
    <row r="1761" spans="1:12" s="58" customFormat="1" x14ac:dyDescent="0.25">
      <c r="A1761"/>
      <c r="B1761"/>
      <c r="C1761"/>
      <c r="D1761"/>
      <c r="E1761"/>
      <c r="F1761" s="7"/>
      <c r="G1761" s="52"/>
      <c r="H1761" s="7"/>
      <c r="K1761"/>
      <c r="L1761"/>
    </row>
    <row r="1762" spans="1:12" s="58" customFormat="1" x14ac:dyDescent="0.25">
      <c r="A1762"/>
      <c r="B1762"/>
      <c r="C1762"/>
      <c r="D1762"/>
      <c r="E1762"/>
      <c r="F1762" s="7"/>
      <c r="G1762" s="52"/>
      <c r="H1762" s="7"/>
      <c r="K1762"/>
      <c r="L1762"/>
    </row>
    <row r="1763" spans="1:12" s="58" customFormat="1" x14ac:dyDescent="0.25">
      <c r="A1763"/>
      <c r="B1763"/>
      <c r="C1763"/>
      <c r="D1763"/>
      <c r="E1763"/>
      <c r="F1763" s="7"/>
      <c r="G1763" s="52"/>
      <c r="H1763" s="7"/>
      <c r="K1763"/>
      <c r="L1763"/>
    </row>
    <row r="1764" spans="1:12" s="58" customFormat="1" x14ac:dyDescent="0.25">
      <c r="A1764"/>
      <c r="B1764"/>
      <c r="C1764"/>
      <c r="D1764"/>
      <c r="E1764"/>
      <c r="F1764" s="7"/>
      <c r="G1764" s="52"/>
      <c r="H1764" s="7"/>
      <c r="K1764"/>
      <c r="L1764"/>
    </row>
    <row r="1765" spans="1:12" s="58" customFormat="1" x14ac:dyDescent="0.25">
      <c r="A1765"/>
      <c r="B1765"/>
      <c r="C1765"/>
      <c r="D1765"/>
      <c r="E1765"/>
      <c r="F1765" s="7"/>
      <c r="G1765" s="52"/>
      <c r="H1765" s="7"/>
      <c r="K1765"/>
      <c r="L1765"/>
    </row>
    <row r="1766" spans="1:12" s="58" customFormat="1" x14ac:dyDescent="0.25">
      <c r="A1766"/>
      <c r="B1766"/>
      <c r="C1766"/>
      <c r="D1766"/>
      <c r="E1766"/>
      <c r="F1766" s="7"/>
      <c r="G1766" s="52"/>
      <c r="H1766" s="7"/>
      <c r="K1766"/>
      <c r="L1766"/>
    </row>
    <row r="1767" spans="1:12" s="58" customFormat="1" x14ac:dyDescent="0.25">
      <c r="A1767"/>
      <c r="B1767"/>
      <c r="C1767"/>
      <c r="D1767"/>
      <c r="E1767"/>
      <c r="F1767" s="7"/>
      <c r="G1767" s="52"/>
      <c r="H1767" s="7"/>
      <c r="K1767"/>
      <c r="L1767"/>
    </row>
    <row r="1768" spans="1:12" s="58" customFormat="1" x14ac:dyDescent="0.25">
      <c r="A1768"/>
      <c r="B1768"/>
      <c r="C1768"/>
      <c r="D1768"/>
      <c r="E1768"/>
      <c r="F1768" s="7"/>
      <c r="G1768" s="52"/>
      <c r="H1768" s="7"/>
      <c r="K1768"/>
      <c r="L1768"/>
    </row>
    <row r="1769" spans="1:12" s="58" customFormat="1" x14ac:dyDescent="0.25">
      <c r="A1769"/>
      <c r="B1769"/>
      <c r="C1769"/>
      <c r="D1769"/>
      <c r="E1769"/>
      <c r="F1769" s="7"/>
      <c r="G1769" s="52"/>
      <c r="H1769" s="7"/>
      <c r="K1769"/>
      <c r="L1769"/>
    </row>
    <row r="1770" spans="1:12" s="58" customFormat="1" x14ac:dyDescent="0.25">
      <c r="A1770"/>
      <c r="B1770"/>
      <c r="C1770"/>
      <c r="D1770"/>
      <c r="E1770"/>
      <c r="F1770" s="7"/>
      <c r="G1770" s="52"/>
      <c r="H1770" s="7"/>
      <c r="K1770"/>
      <c r="L1770"/>
    </row>
    <row r="1771" spans="1:12" s="58" customFormat="1" x14ac:dyDescent="0.25">
      <c r="A1771"/>
      <c r="B1771"/>
      <c r="C1771"/>
      <c r="D1771"/>
      <c r="E1771"/>
      <c r="F1771" s="7"/>
      <c r="G1771" s="52"/>
      <c r="H1771" s="7"/>
      <c r="K1771"/>
      <c r="L1771"/>
    </row>
    <row r="1772" spans="1:12" s="58" customFormat="1" x14ac:dyDescent="0.25">
      <c r="A1772"/>
      <c r="B1772"/>
      <c r="C1772"/>
      <c r="D1772"/>
      <c r="E1772"/>
      <c r="F1772" s="7"/>
      <c r="G1772" s="52"/>
      <c r="H1772" s="7"/>
      <c r="K1772"/>
      <c r="L1772"/>
    </row>
    <row r="1773" spans="1:12" s="58" customFormat="1" x14ac:dyDescent="0.25">
      <c r="A1773"/>
      <c r="B1773"/>
      <c r="C1773"/>
      <c r="D1773"/>
      <c r="E1773"/>
      <c r="F1773" s="7"/>
      <c r="G1773" s="52"/>
      <c r="H1773" s="7"/>
      <c r="K1773"/>
      <c r="L1773"/>
    </row>
    <row r="1774" spans="1:12" s="58" customFormat="1" x14ac:dyDescent="0.25">
      <c r="A1774"/>
      <c r="B1774"/>
      <c r="C1774"/>
      <c r="D1774"/>
      <c r="E1774"/>
      <c r="F1774" s="7"/>
      <c r="G1774" s="52"/>
      <c r="H1774" s="7"/>
      <c r="K1774"/>
      <c r="L1774"/>
    </row>
    <row r="1775" spans="1:12" s="58" customFormat="1" x14ac:dyDescent="0.25">
      <c r="A1775"/>
      <c r="B1775"/>
      <c r="C1775"/>
      <c r="D1775"/>
      <c r="E1775"/>
      <c r="F1775" s="7"/>
      <c r="G1775" s="52"/>
      <c r="H1775" s="7"/>
      <c r="K1775"/>
      <c r="L1775"/>
    </row>
    <row r="1776" spans="1:12" s="58" customFormat="1" x14ac:dyDescent="0.25">
      <c r="A1776"/>
      <c r="B1776"/>
      <c r="C1776"/>
      <c r="D1776"/>
      <c r="E1776"/>
      <c r="F1776" s="7"/>
      <c r="G1776" s="52"/>
      <c r="H1776" s="7"/>
      <c r="K1776"/>
      <c r="L1776"/>
    </row>
    <row r="1777" spans="1:12" s="58" customFormat="1" x14ac:dyDescent="0.25">
      <c r="A1777"/>
      <c r="B1777"/>
      <c r="C1777"/>
      <c r="D1777"/>
      <c r="E1777"/>
      <c r="F1777" s="7"/>
      <c r="G1777" s="52"/>
      <c r="H1777" s="7"/>
      <c r="K1777"/>
      <c r="L1777"/>
    </row>
    <row r="1778" spans="1:12" s="58" customFormat="1" x14ac:dyDescent="0.25">
      <c r="A1778"/>
      <c r="B1778"/>
      <c r="C1778"/>
      <c r="D1778"/>
      <c r="E1778"/>
      <c r="F1778" s="7"/>
      <c r="G1778" s="52"/>
      <c r="H1778" s="7"/>
      <c r="K1778"/>
      <c r="L1778"/>
    </row>
    <row r="1779" spans="1:12" s="58" customFormat="1" x14ac:dyDescent="0.25">
      <c r="A1779"/>
      <c r="B1779"/>
      <c r="C1779"/>
      <c r="D1779"/>
      <c r="E1779"/>
      <c r="F1779" s="7"/>
      <c r="G1779" s="52"/>
      <c r="H1779" s="7"/>
      <c r="K1779"/>
      <c r="L1779"/>
    </row>
    <row r="1780" spans="1:12" s="58" customFormat="1" x14ac:dyDescent="0.25">
      <c r="A1780"/>
      <c r="B1780"/>
      <c r="C1780"/>
      <c r="D1780"/>
      <c r="E1780"/>
      <c r="F1780" s="7"/>
      <c r="G1780" s="52"/>
      <c r="H1780" s="7"/>
      <c r="K1780"/>
      <c r="L1780"/>
    </row>
    <row r="1781" spans="1:12" s="58" customFormat="1" x14ac:dyDescent="0.25">
      <c r="A1781"/>
      <c r="B1781"/>
      <c r="C1781"/>
      <c r="D1781"/>
      <c r="E1781"/>
      <c r="F1781" s="7"/>
      <c r="G1781" s="52"/>
      <c r="H1781" s="7"/>
      <c r="K1781"/>
      <c r="L1781"/>
    </row>
    <row r="1782" spans="1:12" s="58" customFormat="1" x14ac:dyDescent="0.25">
      <c r="A1782"/>
      <c r="B1782"/>
      <c r="C1782"/>
      <c r="D1782"/>
      <c r="E1782"/>
      <c r="F1782" s="7"/>
      <c r="G1782" s="52"/>
      <c r="H1782" s="7"/>
      <c r="K1782"/>
      <c r="L1782"/>
    </row>
    <row r="1783" spans="1:12" s="58" customFormat="1" x14ac:dyDescent="0.25">
      <c r="A1783"/>
      <c r="B1783"/>
      <c r="C1783"/>
      <c r="D1783"/>
      <c r="E1783"/>
      <c r="F1783" s="7"/>
      <c r="G1783" s="52"/>
      <c r="H1783" s="7"/>
      <c r="K1783"/>
      <c r="L1783"/>
    </row>
    <row r="1784" spans="1:12" s="58" customFormat="1" x14ac:dyDescent="0.25">
      <c r="A1784"/>
      <c r="B1784"/>
      <c r="C1784"/>
      <c r="D1784"/>
      <c r="E1784"/>
      <c r="F1784" s="7"/>
      <c r="G1784" s="52"/>
      <c r="H1784" s="7"/>
      <c r="K1784"/>
      <c r="L1784"/>
    </row>
    <row r="1785" spans="1:12" s="58" customFormat="1" x14ac:dyDescent="0.25">
      <c r="A1785"/>
      <c r="B1785"/>
      <c r="C1785"/>
      <c r="D1785"/>
      <c r="E1785"/>
      <c r="F1785" s="7"/>
      <c r="G1785" s="52"/>
      <c r="H1785" s="7"/>
      <c r="K1785"/>
      <c r="L1785"/>
    </row>
    <row r="1786" spans="1:12" s="58" customFormat="1" x14ac:dyDescent="0.25">
      <c r="A1786"/>
      <c r="B1786"/>
      <c r="C1786"/>
      <c r="D1786"/>
      <c r="E1786"/>
      <c r="F1786" s="7"/>
      <c r="G1786" s="52"/>
      <c r="H1786" s="7"/>
      <c r="K1786"/>
      <c r="L1786"/>
    </row>
    <row r="1787" spans="1:12" s="58" customFormat="1" x14ac:dyDescent="0.25">
      <c r="A1787"/>
      <c r="B1787"/>
      <c r="C1787"/>
      <c r="D1787"/>
      <c r="E1787"/>
      <c r="F1787" s="7"/>
      <c r="G1787" s="52"/>
      <c r="H1787" s="7"/>
      <c r="K1787"/>
      <c r="L1787"/>
    </row>
    <row r="1788" spans="1:12" s="58" customFormat="1" x14ac:dyDescent="0.25">
      <c r="A1788"/>
      <c r="B1788"/>
      <c r="C1788"/>
      <c r="D1788"/>
      <c r="E1788"/>
      <c r="F1788" s="7"/>
      <c r="G1788" s="52"/>
      <c r="H1788" s="7"/>
      <c r="K1788"/>
      <c r="L1788"/>
    </row>
    <row r="1789" spans="1:12" s="58" customFormat="1" x14ac:dyDescent="0.25">
      <c r="A1789"/>
      <c r="B1789"/>
      <c r="C1789"/>
      <c r="D1789"/>
      <c r="E1789"/>
      <c r="F1789" s="7"/>
      <c r="G1789" s="52"/>
      <c r="H1789" s="7"/>
      <c r="K1789"/>
      <c r="L1789"/>
    </row>
    <row r="1790" spans="1:12" s="58" customFormat="1" x14ac:dyDescent="0.25">
      <c r="A1790"/>
      <c r="B1790"/>
      <c r="C1790"/>
      <c r="D1790"/>
      <c r="E1790"/>
      <c r="F1790" s="7"/>
      <c r="G1790" s="52"/>
      <c r="H1790" s="7"/>
      <c r="K1790"/>
      <c r="L1790"/>
    </row>
    <row r="1791" spans="1:12" s="58" customFormat="1" x14ac:dyDescent="0.25">
      <c r="A1791"/>
      <c r="B1791"/>
      <c r="C1791"/>
      <c r="D1791"/>
      <c r="E1791"/>
      <c r="F1791" s="7"/>
      <c r="G1791" s="52"/>
      <c r="H1791" s="7"/>
      <c r="K1791"/>
      <c r="L1791"/>
    </row>
    <row r="1792" spans="1:12" s="58" customFormat="1" x14ac:dyDescent="0.25">
      <c r="A1792"/>
      <c r="B1792"/>
      <c r="C1792"/>
      <c r="D1792"/>
      <c r="E1792"/>
      <c r="F1792" s="7"/>
      <c r="G1792" s="52"/>
      <c r="H1792" s="7"/>
      <c r="K1792"/>
      <c r="L1792"/>
    </row>
    <row r="1793" spans="1:12" s="58" customFormat="1" x14ac:dyDescent="0.25">
      <c r="A1793"/>
      <c r="B1793"/>
      <c r="C1793"/>
      <c r="D1793"/>
      <c r="E1793"/>
      <c r="F1793" s="7"/>
      <c r="G1793" s="52"/>
      <c r="H1793" s="7"/>
      <c r="K1793"/>
      <c r="L1793"/>
    </row>
    <row r="1794" spans="1:12" s="58" customFormat="1" x14ac:dyDescent="0.25">
      <c r="A1794"/>
      <c r="B1794"/>
      <c r="C1794"/>
      <c r="D1794"/>
      <c r="E1794"/>
      <c r="F1794" s="7"/>
      <c r="G1794" s="52"/>
      <c r="H1794" s="7"/>
      <c r="K1794"/>
      <c r="L1794"/>
    </row>
    <row r="1795" spans="1:12" s="58" customFormat="1" x14ac:dyDescent="0.25">
      <c r="A1795"/>
      <c r="B1795"/>
      <c r="C1795"/>
      <c r="D1795"/>
      <c r="E1795"/>
      <c r="F1795" s="7"/>
      <c r="G1795" s="52"/>
      <c r="H1795" s="7"/>
      <c r="K1795"/>
      <c r="L1795"/>
    </row>
    <row r="1796" spans="1:12" s="58" customFormat="1" x14ac:dyDescent="0.25">
      <c r="A1796"/>
      <c r="B1796"/>
      <c r="C1796"/>
      <c r="D1796"/>
      <c r="E1796"/>
      <c r="F1796" s="7"/>
      <c r="G1796" s="52"/>
      <c r="H1796" s="7"/>
      <c r="K1796"/>
      <c r="L1796"/>
    </row>
    <row r="1797" spans="1:12" s="58" customFormat="1" x14ac:dyDescent="0.25">
      <c r="A1797"/>
      <c r="B1797"/>
      <c r="C1797"/>
      <c r="D1797"/>
      <c r="E1797"/>
      <c r="F1797" s="7"/>
      <c r="G1797" s="52"/>
      <c r="H1797" s="7"/>
      <c r="K1797"/>
      <c r="L1797"/>
    </row>
    <row r="1798" spans="1:12" s="58" customFormat="1" x14ac:dyDescent="0.25">
      <c r="A1798"/>
      <c r="B1798"/>
      <c r="C1798"/>
      <c r="D1798"/>
      <c r="E1798"/>
      <c r="F1798" s="7"/>
      <c r="G1798" s="52"/>
      <c r="H1798" s="7"/>
      <c r="K1798"/>
      <c r="L1798"/>
    </row>
    <row r="1799" spans="1:12" s="58" customFormat="1" x14ac:dyDescent="0.25">
      <c r="A1799"/>
      <c r="B1799"/>
      <c r="C1799"/>
      <c r="D1799"/>
      <c r="E1799"/>
      <c r="F1799" s="7"/>
      <c r="G1799" s="52"/>
      <c r="H1799" s="7"/>
      <c r="K1799"/>
      <c r="L1799"/>
    </row>
    <row r="1800" spans="1:12" s="58" customFormat="1" x14ac:dyDescent="0.25">
      <c r="A1800"/>
      <c r="B1800"/>
      <c r="C1800"/>
      <c r="D1800"/>
      <c r="E1800"/>
      <c r="F1800" s="7"/>
      <c r="G1800" s="52"/>
      <c r="H1800" s="7"/>
      <c r="K1800"/>
      <c r="L1800"/>
    </row>
    <row r="1801" spans="1:12" s="58" customFormat="1" x14ac:dyDescent="0.25">
      <c r="A1801"/>
      <c r="B1801"/>
      <c r="C1801"/>
      <c r="D1801"/>
      <c r="E1801"/>
      <c r="F1801" s="7"/>
      <c r="G1801" s="52"/>
      <c r="H1801" s="7"/>
      <c r="K1801"/>
      <c r="L1801"/>
    </row>
    <row r="1802" spans="1:12" s="58" customFormat="1" x14ac:dyDescent="0.25">
      <c r="A1802"/>
      <c r="B1802"/>
      <c r="C1802"/>
      <c r="D1802"/>
      <c r="E1802"/>
      <c r="F1802" s="7"/>
      <c r="G1802" s="52"/>
      <c r="H1802" s="7"/>
      <c r="K1802"/>
      <c r="L1802"/>
    </row>
    <row r="1803" spans="1:12" s="58" customFormat="1" x14ac:dyDescent="0.25">
      <c r="A1803"/>
      <c r="B1803"/>
      <c r="C1803"/>
      <c r="D1803"/>
      <c r="E1803"/>
      <c r="F1803" s="7"/>
      <c r="G1803" s="52"/>
      <c r="H1803" s="7"/>
      <c r="K1803"/>
      <c r="L1803"/>
    </row>
    <row r="1804" spans="1:12" s="58" customFormat="1" x14ac:dyDescent="0.25">
      <c r="A1804"/>
      <c r="B1804"/>
      <c r="C1804"/>
      <c r="D1804"/>
      <c r="E1804"/>
      <c r="F1804" s="7"/>
      <c r="G1804" s="52"/>
      <c r="H1804" s="7"/>
      <c r="K1804"/>
      <c r="L1804"/>
    </row>
    <row r="1805" spans="1:12" s="58" customFormat="1" x14ac:dyDescent="0.25">
      <c r="A1805"/>
      <c r="B1805"/>
      <c r="C1805"/>
      <c r="D1805"/>
      <c r="E1805"/>
      <c r="F1805" s="7"/>
      <c r="G1805" s="52"/>
      <c r="H1805" s="7"/>
      <c r="K1805"/>
      <c r="L1805"/>
    </row>
    <row r="1806" spans="1:12" s="58" customFormat="1" x14ac:dyDescent="0.25">
      <c r="A1806"/>
      <c r="B1806"/>
      <c r="C1806"/>
      <c r="D1806"/>
      <c r="E1806"/>
      <c r="F1806" s="7"/>
      <c r="G1806" s="52"/>
      <c r="H1806" s="7"/>
      <c r="K1806"/>
      <c r="L1806"/>
    </row>
    <row r="1807" spans="1:12" s="58" customFormat="1" x14ac:dyDescent="0.25">
      <c r="A1807"/>
      <c r="B1807"/>
      <c r="C1807"/>
      <c r="D1807"/>
      <c r="E1807"/>
      <c r="F1807" s="7"/>
      <c r="G1807" s="52"/>
      <c r="H1807" s="7"/>
      <c r="K1807"/>
      <c r="L1807"/>
    </row>
    <row r="1808" spans="1:12" s="58" customFormat="1" x14ac:dyDescent="0.25">
      <c r="A1808"/>
      <c r="B1808"/>
      <c r="C1808"/>
      <c r="D1808"/>
      <c r="E1808"/>
      <c r="F1808" s="7"/>
      <c r="G1808" s="52"/>
      <c r="H1808" s="7"/>
      <c r="K1808"/>
      <c r="L1808"/>
    </row>
    <row r="1809" spans="1:12" s="58" customFormat="1" x14ac:dyDescent="0.25">
      <c r="A1809"/>
      <c r="B1809"/>
      <c r="C1809"/>
      <c r="D1809"/>
      <c r="E1809"/>
      <c r="F1809" s="7"/>
      <c r="G1809" s="52"/>
      <c r="H1809" s="7"/>
      <c r="K1809"/>
      <c r="L1809"/>
    </row>
    <row r="1810" spans="1:12" s="58" customFormat="1" x14ac:dyDescent="0.25">
      <c r="A1810"/>
      <c r="B1810"/>
      <c r="C1810"/>
      <c r="D1810"/>
      <c r="E1810"/>
      <c r="F1810" s="7"/>
      <c r="G1810" s="52"/>
      <c r="H1810" s="7"/>
      <c r="K1810"/>
      <c r="L1810"/>
    </row>
    <row r="1811" spans="1:12" s="58" customFormat="1" x14ac:dyDescent="0.25">
      <c r="A1811"/>
      <c r="B1811"/>
      <c r="C1811"/>
      <c r="D1811"/>
      <c r="E1811"/>
      <c r="F1811" s="7"/>
      <c r="G1811" s="52"/>
      <c r="H1811" s="7"/>
      <c r="K1811"/>
      <c r="L1811"/>
    </row>
    <row r="1812" spans="1:12" s="58" customFormat="1" x14ac:dyDescent="0.25">
      <c r="A1812"/>
      <c r="B1812"/>
      <c r="C1812"/>
      <c r="D1812"/>
      <c r="E1812"/>
      <c r="F1812" s="7"/>
      <c r="G1812" s="52"/>
      <c r="H1812" s="7"/>
      <c r="K1812"/>
      <c r="L1812"/>
    </row>
    <row r="1813" spans="1:12" s="58" customFormat="1" x14ac:dyDescent="0.25">
      <c r="A1813"/>
      <c r="B1813"/>
      <c r="C1813"/>
      <c r="D1813"/>
      <c r="E1813"/>
      <c r="F1813" s="7"/>
      <c r="G1813" s="52"/>
      <c r="H1813" s="7"/>
      <c r="K1813"/>
      <c r="L1813"/>
    </row>
    <row r="1814" spans="1:12" s="58" customFormat="1" x14ac:dyDescent="0.25">
      <c r="A1814"/>
      <c r="B1814"/>
      <c r="C1814"/>
      <c r="D1814"/>
      <c r="E1814"/>
      <c r="F1814" s="7"/>
      <c r="G1814" s="52"/>
      <c r="H1814" s="7"/>
      <c r="K1814"/>
      <c r="L1814"/>
    </row>
    <row r="1815" spans="1:12" s="58" customFormat="1" x14ac:dyDescent="0.25">
      <c r="A1815"/>
      <c r="B1815"/>
      <c r="C1815"/>
      <c r="D1815"/>
      <c r="E1815"/>
      <c r="F1815" s="7"/>
      <c r="G1815" s="52"/>
      <c r="H1815" s="7"/>
      <c r="K1815"/>
      <c r="L1815"/>
    </row>
    <row r="1816" spans="1:12" s="58" customFormat="1" x14ac:dyDescent="0.25">
      <c r="A1816"/>
      <c r="B1816"/>
      <c r="C1816"/>
      <c r="D1816"/>
      <c r="E1816"/>
      <c r="F1816" s="7"/>
      <c r="G1816" s="52"/>
      <c r="H1816" s="7"/>
      <c r="K1816"/>
      <c r="L1816"/>
    </row>
    <row r="1817" spans="1:12" s="58" customFormat="1" x14ac:dyDescent="0.25">
      <c r="A1817"/>
      <c r="B1817"/>
      <c r="C1817"/>
      <c r="D1817"/>
      <c r="E1817"/>
      <c r="F1817" s="7"/>
      <c r="G1817" s="52"/>
      <c r="H1817" s="7"/>
      <c r="K1817"/>
      <c r="L1817"/>
    </row>
    <row r="1818" spans="1:12" s="58" customFormat="1" x14ac:dyDescent="0.25">
      <c r="A1818"/>
      <c r="B1818"/>
      <c r="C1818"/>
      <c r="D1818"/>
      <c r="E1818"/>
      <c r="F1818" s="7"/>
      <c r="G1818" s="52"/>
      <c r="H1818" s="7"/>
      <c r="K1818"/>
      <c r="L1818"/>
    </row>
    <row r="1819" spans="1:12" s="58" customFormat="1" x14ac:dyDescent="0.25">
      <c r="A1819"/>
      <c r="B1819"/>
      <c r="C1819"/>
      <c r="D1819"/>
      <c r="E1819"/>
      <c r="F1819" s="7"/>
      <c r="G1819" s="52"/>
      <c r="H1819" s="7"/>
      <c r="K1819"/>
      <c r="L1819"/>
    </row>
    <row r="1820" spans="1:12" s="58" customFormat="1" x14ac:dyDescent="0.25">
      <c r="A1820"/>
      <c r="B1820"/>
      <c r="C1820"/>
      <c r="D1820"/>
      <c r="E1820"/>
      <c r="F1820" s="7"/>
      <c r="G1820" s="52"/>
      <c r="H1820" s="7"/>
      <c r="K1820"/>
      <c r="L1820"/>
    </row>
    <row r="1821" spans="1:12" s="58" customFormat="1" x14ac:dyDescent="0.25">
      <c r="A1821"/>
      <c r="B1821"/>
      <c r="C1821"/>
      <c r="D1821"/>
      <c r="E1821"/>
      <c r="F1821" s="7"/>
      <c r="G1821" s="52"/>
      <c r="H1821" s="7"/>
      <c r="K1821"/>
      <c r="L1821"/>
    </row>
    <row r="1822" spans="1:12" s="58" customFormat="1" x14ac:dyDescent="0.25">
      <c r="A1822"/>
      <c r="B1822"/>
      <c r="C1822"/>
      <c r="D1822"/>
      <c r="E1822"/>
      <c r="F1822" s="7"/>
      <c r="G1822" s="52"/>
      <c r="H1822" s="7"/>
      <c r="K1822"/>
      <c r="L1822"/>
    </row>
    <row r="1823" spans="1:12" s="58" customFormat="1" x14ac:dyDescent="0.25">
      <c r="A1823"/>
      <c r="B1823"/>
      <c r="C1823"/>
      <c r="D1823"/>
      <c r="E1823"/>
      <c r="F1823" s="7"/>
      <c r="G1823" s="52"/>
      <c r="H1823" s="7"/>
      <c r="K1823"/>
      <c r="L1823"/>
    </row>
    <row r="1824" spans="1:12" s="58" customFormat="1" x14ac:dyDescent="0.25">
      <c r="A1824"/>
      <c r="B1824"/>
      <c r="C1824"/>
      <c r="D1824"/>
      <c r="E1824"/>
      <c r="F1824" s="7"/>
      <c r="G1824" s="52"/>
      <c r="H1824" s="7"/>
      <c r="K1824"/>
      <c r="L1824"/>
    </row>
    <row r="1825" spans="1:12" s="58" customFormat="1" x14ac:dyDescent="0.25">
      <c r="A1825"/>
      <c r="B1825"/>
      <c r="C1825"/>
      <c r="D1825"/>
      <c r="E1825"/>
      <c r="F1825" s="7"/>
      <c r="G1825" s="52"/>
      <c r="H1825" s="7"/>
      <c r="K1825"/>
      <c r="L1825"/>
    </row>
    <row r="1826" spans="1:12" s="58" customFormat="1" x14ac:dyDescent="0.25">
      <c r="A1826"/>
      <c r="B1826"/>
      <c r="C1826"/>
      <c r="D1826"/>
      <c r="E1826"/>
      <c r="F1826" s="7"/>
      <c r="G1826" s="52"/>
      <c r="H1826" s="7"/>
      <c r="K1826"/>
      <c r="L1826"/>
    </row>
    <row r="1827" spans="1:12" s="58" customFormat="1" x14ac:dyDescent="0.25">
      <c r="A1827"/>
      <c r="B1827"/>
      <c r="C1827"/>
      <c r="D1827"/>
      <c r="E1827"/>
      <c r="F1827" s="7"/>
      <c r="G1827" s="52"/>
      <c r="H1827" s="7"/>
      <c r="K1827"/>
      <c r="L1827"/>
    </row>
    <row r="1828" spans="1:12" s="58" customFormat="1" x14ac:dyDescent="0.25">
      <c r="A1828"/>
      <c r="B1828"/>
      <c r="C1828"/>
      <c r="D1828"/>
      <c r="E1828"/>
      <c r="F1828" s="7"/>
      <c r="G1828" s="52"/>
      <c r="H1828" s="7"/>
      <c r="K1828"/>
      <c r="L1828"/>
    </row>
    <row r="1829" spans="1:12" s="58" customFormat="1" x14ac:dyDescent="0.25">
      <c r="A1829"/>
      <c r="B1829"/>
      <c r="C1829"/>
      <c r="D1829"/>
      <c r="E1829"/>
      <c r="F1829" s="7"/>
      <c r="G1829" s="52"/>
      <c r="H1829" s="7"/>
      <c r="K1829"/>
      <c r="L1829"/>
    </row>
    <row r="1830" spans="1:12" s="58" customFormat="1" x14ac:dyDescent="0.25">
      <c r="A1830"/>
      <c r="B1830"/>
      <c r="C1830"/>
      <c r="D1830"/>
      <c r="E1830"/>
      <c r="F1830" s="7"/>
      <c r="G1830" s="52"/>
      <c r="H1830" s="7"/>
      <c r="K1830"/>
      <c r="L1830"/>
    </row>
    <row r="1831" spans="1:12" s="58" customFormat="1" x14ac:dyDescent="0.25">
      <c r="A1831"/>
      <c r="B1831"/>
      <c r="C1831"/>
      <c r="D1831"/>
      <c r="E1831"/>
      <c r="F1831" s="7"/>
      <c r="G1831" s="52"/>
      <c r="H1831" s="7"/>
      <c r="K1831"/>
      <c r="L1831"/>
    </row>
    <row r="1832" spans="1:12" s="58" customFormat="1" x14ac:dyDescent="0.25">
      <c r="A1832"/>
      <c r="B1832"/>
      <c r="C1832"/>
      <c r="D1832"/>
      <c r="E1832"/>
      <c r="F1832" s="7"/>
      <c r="G1832" s="52"/>
      <c r="H1832" s="7"/>
      <c r="K1832"/>
      <c r="L1832"/>
    </row>
    <row r="1833" spans="1:12" s="58" customFormat="1" x14ac:dyDescent="0.25">
      <c r="A1833"/>
      <c r="B1833"/>
      <c r="C1833"/>
      <c r="D1833"/>
      <c r="E1833"/>
      <c r="F1833" s="7"/>
      <c r="G1833" s="52"/>
      <c r="H1833" s="7"/>
      <c r="K1833"/>
      <c r="L1833"/>
    </row>
    <row r="1834" spans="1:12" s="58" customFormat="1" x14ac:dyDescent="0.25">
      <c r="A1834"/>
      <c r="B1834"/>
      <c r="C1834"/>
      <c r="D1834"/>
      <c r="E1834"/>
      <c r="F1834" s="7"/>
      <c r="G1834" s="52"/>
      <c r="H1834" s="7"/>
      <c r="K1834"/>
      <c r="L1834"/>
    </row>
    <row r="1835" spans="1:12" s="58" customFormat="1" x14ac:dyDescent="0.25">
      <c r="A1835"/>
      <c r="B1835"/>
      <c r="C1835"/>
      <c r="D1835"/>
      <c r="E1835"/>
      <c r="F1835" s="7"/>
      <c r="G1835" s="52"/>
      <c r="H1835" s="7"/>
      <c r="K1835"/>
      <c r="L1835"/>
    </row>
    <row r="1836" spans="1:12" s="58" customFormat="1" x14ac:dyDescent="0.25">
      <c r="A1836"/>
      <c r="B1836"/>
      <c r="C1836"/>
      <c r="D1836"/>
      <c r="E1836"/>
      <c r="F1836" s="7"/>
      <c r="G1836" s="52"/>
      <c r="H1836" s="7"/>
      <c r="K1836"/>
      <c r="L1836"/>
    </row>
    <row r="1837" spans="1:12" s="58" customFormat="1" x14ac:dyDescent="0.25">
      <c r="A1837"/>
      <c r="B1837"/>
      <c r="C1837"/>
      <c r="D1837"/>
      <c r="E1837"/>
      <c r="F1837" s="7"/>
      <c r="G1837" s="52"/>
      <c r="H1837" s="7"/>
      <c r="K1837"/>
      <c r="L1837"/>
    </row>
    <row r="1838" spans="1:12" s="58" customFormat="1" x14ac:dyDescent="0.25">
      <c r="A1838"/>
      <c r="B1838"/>
      <c r="C1838"/>
      <c r="D1838"/>
      <c r="E1838"/>
      <c r="F1838" s="7"/>
      <c r="G1838" s="52"/>
      <c r="H1838" s="7"/>
      <c r="K1838"/>
      <c r="L1838"/>
    </row>
    <row r="1839" spans="1:12" s="58" customFormat="1" x14ac:dyDescent="0.25">
      <c r="A1839"/>
      <c r="B1839"/>
      <c r="C1839"/>
      <c r="D1839"/>
      <c r="E1839"/>
      <c r="F1839" s="7"/>
      <c r="G1839" s="52"/>
      <c r="H1839" s="7"/>
      <c r="K1839"/>
      <c r="L1839"/>
    </row>
    <row r="1840" spans="1:12" s="58" customFormat="1" x14ac:dyDescent="0.25">
      <c r="A1840"/>
      <c r="B1840"/>
      <c r="C1840"/>
      <c r="D1840"/>
      <c r="E1840"/>
      <c r="F1840" s="7"/>
      <c r="G1840" s="52"/>
      <c r="H1840" s="7"/>
      <c r="K1840"/>
      <c r="L1840"/>
    </row>
    <row r="1841" spans="1:12" s="58" customFormat="1" x14ac:dyDescent="0.25">
      <c r="A1841"/>
      <c r="B1841"/>
      <c r="C1841"/>
      <c r="D1841"/>
      <c r="E1841"/>
      <c r="F1841" s="7"/>
      <c r="G1841" s="52"/>
      <c r="H1841" s="7"/>
      <c r="K1841"/>
      <c r="L1841"/>
    </row>
    <row r="1842" spans="1:12" s="58" customFormat="1" x14ac:dyDescent="0.25">
      <c r="A1842"/>
      <c r="B1842"/>
      <c r="C1842"/>
      <c r="D1842"/>
      <c r="E1842"/>
      <c r="F1842" s="7"/>
      <c r="G1842" s="52"/>
      <c r="H1842" s="7"/>
      <c r="K1842"/>
      <c r="L1842"/>
    </row>
    <row r="1843" spans="1:12" s="58" customFormat="1" x14ac:dyDescent="0.25">
      <c r="A1843"/>
      <c r="B1843"/>
      <c r="C1843"/>
      <c r="D1843"/>
      <c r="E1843"/>
      <c r="F1843" s="7"/>
      <c r="G1843" s="52"/>
      <c r="H1843" s="7"/>
      <c r="K1843"/>
      <c r="L1843"/>
    </row>
    <row r="1844" spans="1:12" s="58" customFormat="1" x14ac:dyDescent="0.25">
      <c r="A1844"/>
      <c r="B1844"/>
      <c r="C1844"/>
      <c r="D1844"/>
      <c r="E1844"/>
      <c r="F1844" s="7"/>
      <c r="G1844" s="52"/>
      <c r="H1844" s="7"/>
      <c r="K1844"/>
      <c r="L1844"/>
    </row>
    <row r="1845" spans="1:12" s="58" customFormat="1" x14ac:dyDescent="0.25">
      <c r="A1845"/>
      <c r="B1845"/>
      <c r="C1845"/>
      <c r="D1845"/>
      <c r="E1845"/>
      <c r="F1845" s="7"/>
      <c r="G1845" s="52"/>
      <c r="H1845" s="7"/>
      <c r="K1845"/>
      <c r="L1845"/>
    </row>
    <row r="1846" spans="1:12" s="58" customFormat="1" x14ac:dyDescent="0.25">
      <c r="A1846"/>
      <c r="B1846"/>
      <c r="C1846"/>
      <c r="D1846"/>
      <c r="E1846"/>
      <c r="F1846" s="7"/>
      <c r="G1846" s="52"/>
      <c r="H1846" s="7"/>
      <c r="K1846"/>
      <c r="L1846"/>
    </row>
    <row r="1847" spans="1:12" s="58" customFormat="1" x14ac:dyDescent="0.25">
      <c r="A1847"/>
      <c r="B1847"/>
      <c r="C1847"/>
      <c r="D1847"/>
      <c r="E1847"/>
      <c r="F1847" s="7"/>
      <c r="G1847" s="52"/>
      <c r="H1847" s="7"/>
      <c r="K1847"/>
      <c r="L1847"/>
    </row>
    <row r="1848" spans="1:12" s="58" customFormat="1" x14ac:dyDescent="0.25">
      <c r="A1848"/>
      <c r="B1848"/>
      <c r="C1848"/>
      <c r="D1848"/>
      <c r="E1848"/>
      <c r="F1848" s="7"/>
      <c r="G1848" s="52"/>
      <c r="H1848" s="7"/>
      <c r="K1848"/>
      <c r="L1848"/>
    </row>
    <row r="1849" spans="1:12" s="58" customFormat="1" x14ac:dyDescent="0.25">
      <c r="A1849"/>
      <c r="B1849"/>
      <c r="C1849"/>
      <c r="D1849"/>
      <c r="E1849"/>
      <c r="F1849" s="7"/>
      <c r="G1849" s="52"/>
      <c r="H1849" s="7"/>
      <c r="K1849"/>
      <c r="L1849"/>
    </row>
    <row r="1850" spans="1:12" s="58" customFormat="1" x14ac:dyDescent="0.25">
      <c r="A1850"/>
      <c r="B1850"/>
      <c r="C1850"/>
      <c r="D1850"/>
      <c r="E1850"/>
      <c r="F1850" s="7"/>
      <c r="G1850" s="52"/>
      <c r="H1850" s="7"/>
      <c r="K1850"/>
      <c r="L1850"/>
    </row>
    <row r="1851" spans="1:12" s="58" customFormat="1" x14ac:dyDescent="0.25">
      <c r="A1851"/>
      <c r="B1851"/>
      <c r="C1851"/>
      <c r="D1851"/>
      <c r="E1851"/>
      <c r="F1851" s="7"/>
      <c r="G1851" s="52"/>
      <c r="H1851" s="7"/>
      <c r="K1851"/>
      <c r="L1851"/>
    </row>
    <row r="1852" spans="1:12" s="58" customFormat="1" x14ac:dyDescent="0.25">
      <c r="A1852"/>
      <c r="B1852"/>
      <c r="C1852"/>
      <c r="D1852"/>
      <c r="E1852"/>
      <c r="F1852" s="7"/>
      <c r="G1852" s="52"/>
      <c r="H1852" s="7"/>
      <c r="K1852"/>
      <c r="L1852"/>
    </row>
    <row r="1853" spans="1:12" s="58" customFormat="1" x14ac:dyDescent="0.25">
      <c r="A1853"/>
      <c r="B1853"/>
      <c r="C1853"/>
      <c r="D1853"/>
      <c r="E1853"/>
      <c r="F1853" s="7"/>
      <c r="G1853" s="52"/>
      <c r="H1853" s="7"/>
      <c r="K1853"/>
      <c r="L1853"/>
    </row>
    <row r="1854" spans="1:12" s="58" customFormat="1" x14ac:dyDescent="0.25">
      <c r="A1854"/>
      <c r="B1854"/>
      <c r="C1854"/>
      <c r="D1854"/>
      <c r="E1854"/>
      <c r="F1854" s="7"/>
      <c r="G1854" s="52"/>
      <c r="H1854" s="7"/>
      <c r="K1854"/>
      <c r="L1854"/>
    </row>
    <row r="1855" spans="1:12" s="58" customFormat="1" x14ac:dyDescent="0.25">
      <c r="A1855"/>
      <c r="B1855"/>
      <c r="C1855"/>
      <c r="D1855"/>
      <c r="E1855"/>
      <c r="F1855" s="7"/>
      <c r="G1855" s="52"/>
      <c r="H1855" s="7"/>
      <c r="K1855"/>
      <c r="L1855"/>
    </row>
    <row r="1856" spans="1:12" s="58" customFormat="1" x14ac:dyDescent="0.25">
      <c r="A1856"/>
      <c r="B1856"/>
      <c r="C1856"/>
      <c r="D1856"/>
      <c r="E1856"/>
      <c r="F1856" s="7"/>
      <c r="G1856" s="52"/>
      <c r="H1856" s="7"/>
      <c r="K1856"/>
      <c r="L1856"/>
    </row>
    <row r="1857" spans="1:12" s="58" customFormat="1" x14ac:dyDescent="0.25">
      <c r="A1857"/>
      <c r="B1857"/>
      <c r="C1857"/>
      <c r="D1857"/>
      <c r="E1857"/>
      <c r="F1857" s="7"/>
      <c r="G1857" s="52"/>
      <c r="H1857" s="7"/>
      <c r="K1857"/>
      <c r="L1857"/>
    </row>
    <row r="1858" spans="1:12" s="58" customFormat="1" x14ac:dyDescent="0.25">
      <c r="A1858"/>
      <c r="B1858"/>
      <c r="C1858"/>
      <c r="D1858"/>
      <c r="E1858"/>
      <c r="F1858" s="7"/>
      <c r="G1858" s="52"/>
      <c r="H1858" s="7"/>
      <c r="K1858"/>
      <c r="L1858"/>
    </row>
    <row r="1859" spans="1:12" s="58" customFormat="1" x14ac:dyDescent="0.25">
      <c r="A1859"/>
      <c r="B1859"/>
      <c r="C1859"/>
      <c r="D1859"/>
      <c r="E1859"/>
      <c r="F1859" s="7"/>
      <c r="G1859" s="52"/>
      <c r="H1859" s="7"/>
      <c r="K1859"/>
      <c r="L1859"/>
    </row>
    <row r="1860" spans="1:12" s="58" customFormat="1" x14ac:dyDescent="0.25">
      <c r="A1860"/>
      <c r="B1860"/>
      <c r="C1860"/>
      <c r="D1860"/>
      <c r="E1860"/>
      <c r="F1860" s="7"/>
      <c r="G1860" s="52"/>
      <c r="H1860" s="7"/>
      <c r="K1860"/>
      <c r="L1860"/>
    </row>
    <row r="1861" spans="1:12" s="58" customFormat="1" x14ac:dyDescent="0.25">
      <c r="A1861"/>
      <c r="B1861"/>
      <c r="C1861"/>
      <c r="D1861"/>
      <c r="E1861"/>
      <c r="F1861" s="7"/>
      <c r="G1861" s="52"/>
      <c r="H1861" s="7"/>
      <c r="K1861"/>
      <c r="L1861"/>
    </row>
    <row r="1862" spans="1:12" s="58" customFormat="1" x14ac:dyDescent="0.25">
      <c r="A1862"/>
      <c r="B1862"/>
      <c r="C1862"/>
      <c r="D1862"/>
      <c r="E1862"/>
      <c r="F1862" s="7"/>
      <c r="G1862" s="52"/>
      <c r="H1862" s="7"/>
      <c r="K1862"/>
      <c r="L1862"/>
    </row>
    <row r="1863" spans="1:12" s="58" customFormat="1" x14ac:dyDescent="0.25">
      <c r="A1863"/>
      <c r="B1863"/>
      <c r="C1863"/>
      <c r="D1863"/>
      <c r="E1863"/>
      <c r="F1863" s="7"/>
      <c r="G1863" s="52"/>
      <c r="H1863" s="7"/>
      <c r="K1863"/>
      <c r="L1863"/>
    </row>
    <row r="1864" spans="1:12" s="58" customFormat="1" x14ac:dyDescent="0.25">
      <c r="A1864"/>
      <c r="B1864"/>
      <c r="C1864"/>
      <c r="D1864"/>
      <c r="E1864"/>
      <c r="F1864" s="7"/>
      <c r="G1864" s="52"/>
      <c r="H1864" s="7"/>
      <c r="K1864"/>
      <c r="L1864"/>
    </row>
    <row r="1865" spans="1:12" s="58" customFormat="1" x14ac:dyDescent="0.25">
      <c r="A1865"/>
      <c r="B1865"/>
      <c r="C1865"/>
      <c r="D1865"/>
      <c r="E1865"/>
      <c r="F1865" s="7"/>
      <c r="G1865" s="52"/>
      <c r="H1865" s="7"/>
      <c r="K1865"/>
      <c r="L1865"/>
    </row>
    <row r="1866" spans="1:12" s="58" customFormat="1" x14ac:dyDescent="0.25">
      <c r="A1866"/>
      <c r="B1866"/>
      <c r="C1866"/>
      <c r="D1866"/>
      <c r="E1866"/>
      <c r="F1866" s="7"/>
      <c r="G1866" s="52"/>
      <c r="H1866" s="7"/>
      <c r="K1866"/>
      <c r="L1866"/>
    </row>
    <row r="1867" spans="1:12" s="58" customFormat="1" x14ac:dyDescent="0.25">
      <c r="A1867"/>
      <c r="B1867"/>
      <c r="C1867"/>
      <c r="D1867"/>
      <c r="E1867"/>
      <c r="F1867" s="7"/>
      <c r="G1867" s="52"/>
      <c r="H1867" s="7"/>
      <c r="K1867"/>
      <c r="L1867"/>
    </row>
    <row r="1868" spans="1:12" s="58" customFormat="1" x14ac:dyDescent="0.25">
      <c r="A1868"/>
      <c r="B1868"/>
      <c r="C1868"/>
      <c r="D1868"/>
      <c r="E1868"/>
      <c r="F1868" s="7"/>
      <c r="G1868" s="52"/>
      <c r="H1868" s="7"/>
      <c r="K1868"/>
      <c r="L1868"/>
    </row>
    <row r="1869" spans="1:12" s="58" customFormat="1" x14ac:dyDescent="0.25">
      <c r="A1869"/>
      <c r="B1869"/>
      <c r="C1869"/>
      <c r="D1869"/>
      <c r="E1869"/>
      <c r="F1869" s="7"/>
      <c r="G1869" s="52"/>
      <c r="H1869" s="7"/>
      <c r="K1869"/>
      <c r="L1869"/>
    </row>
    <row r="1870" spans="1:12" s="58" customFormat="1" x14ac:dyDescent="0.25">
      <c r="A1870"/>
      <c r="B1870"/>
      <c r="C1870"/>
      <c r="D1870"/>
      <c r="E1870"/>
      <c r="F1870" s="7"/>
      <c r="G1870" s="52"/>
      <c r="H1870" s="7"/>
      <c r="K1870"/>
      <c r="L1870"/>
    </row>
    <row r="1871" spans="1:12" s="58" customFormat="1" x14ac:dyDescent="0.25">
      <c r="A1871"/>
      <c r="B1871"/>
      <c r="C1871"/>
      <c r="D1871"/>
      <c r="E1871"/>
      <c r="F1871" s="7"/>
      <c r="G1871" s="52"/>
      <c r="H1871" s="7"/>
      <c r="K1871"/>
      <c r="L1871"/>
    </row>
    <row r="1872" spans="1:12" s="58" customFormat="1" x14ac:dyDescent="0.25">
      <c r="A1872"/>
      <c r="B1872"/>
      <c r="C1872"/>
      <c r="D1872"/>
      <c r="E1872"/>
      <c r="F1872" s="7"/>
      <c r="G1872" s="52"/>
      <c r="H1872" s="7"/>
      <c r="K1872"/>
      <c r="L1872"/>
    </row>
    <row r="1873" spans="1:12" s="58" customFormat="1" x14ac:dyDescent="0.25">
      <c r="A1873"/>
      <c r="B1873"/>
      <c r="C1873"/>
      <c r="D1873"/>
      <c r="E1873"/>
      <c r="F1873" s="7"/>
      <c r="G1873" s="52"/>
      <c r="H1873" s="7"/>
      <c r="K1873"/>
      <c r="L1873"/>
    </row>
    <row r="1874" spans="1:12" s="58" customFormat="1" x14ac:dyDescent="0.25">
      <c r="A1874"/>
      <c r="B1874"/>
      <c r="C1874"/>
      <c r="D1874"/>
      <c r="E1874"/>
      <c r="F1874" s="7"/>
      <c r="G1874" s="52"/>
      <c r="H1874" s="7"/>
      <c r="K1874"/>
      <c r="L1874"/>
    </row>
    <row r="1875" spans="1:12" s="58" customFormat="1" x14ac:dyDescent="0.25">
      <c r="A1875"/>
      <c r="B1875"/>
      <c r="C1875"/>
      <c r="D1875"/>
      <c r="E1875"/>
      <c r="F1875" s="7"/>
      <c r="G1875" s="52"/>
      <c r="H1875" s="7"/>
      <c r="K1875"/>
      <c r="L1875"/>
    </row>
    <row r="1876" spans="1:12" s="58" customFormat="1" x14ac:dyDescent="0.25">
      <c r="A1876"/>
      <c r="B1876"/>
      <c r="C1876"/>
      <c r="D1876"/>
      <c r="E1876"/>
      <c r="F1876" s="7"/>
      <c r="G1876" s="52"/>
      <c r="H1876" s="7"/>
      <c r="K1876"/>
      <c r="L1876"/>
    </row>
    <row r="1877" spans="1:12" s="58" customFormat="1" x14ac:dyDescent="0.25">
      <c r="A1877"/>
      <c r="B1877"/>
      <c r="C1877"/>
      <c r="D1877"/>
      <c r="E1877"/>
      <c r="F1877" s="7"/>
      <c r="G1877" s="52"/>
      <c r="H1877" s="7"/>
      <c r="K1877"/>
      <c r="L1877"/>
    </row>
    <row r="1878" spans="1:12" s="58" customFormat="1" x14ac:dyDescent="0.25">
      <c r="A1878"/>
      <c r="B1878"/>
      <c r="C1878"/>
      <c r="D1878"/>
      <c r="E1878"/>
      <c r="F1878" s="7"/>
      <c r="G1878" s="52"/>
      <c r="H1878" s="7"/>
      <c r="K1878"/>
      <c r="L1878"/>
    </row>
    <row r="1879" spans="1:12" s="58" customFormat="1" x14ac:dyDescent="0.25">
      <c r="A1879"/>
      <c r="B1879"/>
      <c r="C1879"/>
      <c r="D1879"/>
      <c r="E1879"/>
      <c r="F1879" s="7"/>
      <c r="G1879" s="52"/>
      <c r="H1879" s="7"/>
      <c r="K1879"/>
      <c r="L1879"/>
    </row>
    <row r="1880" spans="1:12" s="58" customFormat="1" x14ac:dyDescent="0.25">
      <c r="A1880"/>
      <c r="B1880"/>
      <c r="C1880"/>
      <c r="D1880"/>
      <c r="E1880"/>
      <c r="F1880" s="7"/>
      <c r="G1880" s="52"/>
      <c r="H1880" s="7"/>
      <c r="K1880"/>
      <c r="L1880"/>
    </row>
    <row r="1881" spans="1:12" s="58" customFormat="1" x14ac:dyDescent="0.25">
      <c r="A1881"/>
      <c r="B1881"/>
      <c r="C1881"/>
      <c r="D1881"/>
      <c r="E1881"/>
      <c r="F1881" s="7"/>
      <c r="G1881" s="52"/>
      <c r="H1881" s="7"/>
      <c r="K1881"/>
      <c r="L1881"/>
    </row>
    <row r="1882" spans="1:12" s="58" customFormat="1" x14ac:dyDescent="0.25">
      <c r="A1882"/>
      <c r="B1882"/>
      <c r="C1882"/>
      <c r="D1882"/>
      <c r="E1882"/>
      <c r="F1882" s="7"/>
      <c r="G1882" s="52"/>
      <c r="H1882" s="7"/>
      <c r="K1882"/>
      <c r="L1882"/>
    </row>
    <row r="1883" spans="1:12" s="58" customFormat="1" x14ac:dyDescent="0.25">
      <c r="A1883"/>
      <c r="B1883"/>
      <c r="C1883"/>
      <c r="D1883"/>
      <c r="E1883"/>
      <c r="F1883" s="7"/>
      <c r="G1883" s="52"/>
      <c r="H1883" s="7"/>
      <c r="K1883"/>
      <c r="L1883"/>
    </row>
    <row r="1884" spans="1:12" s="58" customFormat="1" x14ac:dyDescent="0.25">
      <c r="A1884"/>
      <c r="B1884"/>
      <c r="C1884"/>
      <c r="D1884"/>
      <c r="E1884"/>
      <c r="F1884" s="7"/>
      <c r="G1884" s="52"/>
      <c r="H1884" s="7"/>
      <c r="K1884"/>
      <c r="L1884"/>
    </row>
    <row r="1885" spans="1:12" s="58" customFormat="1" x14ac:dyDescent="0.25">
      <c r="A1885"/>
      <c r="B1885"/>
      <c r="C1885"/>
      <c r="D1885"/>
      <c r="E1885"/>
      <c r="F1885" s="7"/>
      <c r="G1885" s="52"/>
      <c r="H1885" s="7"/>
      <c r="K1885"/>
      <c r="L1885"/>
    </row>
    <row r="1886" spans="1:12" s="58" customFormat="1" x14ac:dyDescent="0.25">
      <c r="A1886"/>
      <c r="B1886"/>
      <c r="C1886"/>
      <c r="D1886"/>
      <c r="E1886"/>
      <c r="F1886" s="7"/>
      <c r="G1886" s="52"/>
      <c r="H1886" s="7"/>
      <c r="K1886"/>
      <c r="L1886"/>
    </row>
    <row r="1887" spans="1:12" s="58" customFormat="1" x14ac:dyDescent="0.25">
      <c r="A1887"/>
      <c r="B1887"/>
      <c r="C1887"/>
      <c r="D1887"/>
      <c r="E1887"/>
      <c r="F1887" s="7"/>
      <c r="G1887" s="52"/>
      <c r="H1887" s="7"/>
      <c r="K1887"/>
      <c r="L1887"/>
    </row>
    <row r="1888" spans="1:12" s="58" customFormat="1" x14ac:dyDescent="0.25">
      <c r="A1888"/>
      <c r="B1888"/>
      <c r="C1888"/>
      <c r="D1888"/>
      <c r="E1888"/>
      <c r="F1888" s="7"/>
      <c r="G1888" s="52"/>
      <c r="H1888" s="7"/>
      <c r="K1888"/>
      <c r="L1888"/>
    </row>
    <row r="1889" spans="1:12" s="58" customFormat="1" x14ac:dyDescent="0.25">
      <c r="A1889"/>
      <c r="B1889"/>
      <c r="C1889"/>
      <c r="D1889"/>
      <c r="E1889"/>
      <c r="F1889" s="7"/>
      <c r="G1889" s="52"/>
      <c r="H1889" s="7"/>
      <c r="K1889"/>
      <c r="L1889"/>
    </row>
    <row r="1890" spans="1:12" s="58" customFormat="1" x14ac:dyDescent="0.25">
      <c r="A1890"/>
      <c r="B1890"/>
      <c r="C1890"/>
      <c r="D1890"/>
      <c r="E1890"/>
      <c r="F1890" s="7"/>
      <c r="G1890" s="52"/>
      <c r="H1890" s="7"/>
      <c r="K1890"/>
      <c r="L1890"/>
    </row>
    <row r="1891" spans="1:12" s="58" customFormat="1" x14ac:dyDescent="0.25">
      <c r="A1891"/>
      <c r="B1891"/>
      <c r="C1891"/>
      <c r="D1891"/>
      <c r="E1891"/>
      <c r="F1891" s="7"/>
      <c r="G1891" s="52"/>
      <c r="H1891" s="7"/>
      <c r="K1891"/>
      <c r="L1891"/>
    </row>
    <row r="1892" spans="1:12" s="58" customFormat="1" x14ac:dyDescent="0.25">
      <c r="A1892"/>
      <c r="B1892"/>
      <c r="C1892"/>
      <c r="D1892"/>
      <c r="E1892"/>
      <c r="F1892" s="7"/>
      <c r="G1892" s="52"/>
      <c r="H1892" s="7"/>
      <c r="K1892"/>
      <c r="L1892"/>
    </row>
    <row r="1893" spans="1:12" s="58" customFormat="1" x14ac:dyDescent="0.25">
      <c r="A1893"/>
      <c r="B1893"/>
      <c r="C1893"/>
      <c r="D1893"/>
      <c r="E1893"/>
      <c r="F1893" s="7"/>
      <c r="G1893" s="52"/>
      <c r="H1893" s="7"/>
      <c r="K1893"/>
      <c r="L1893"/>
    </row>
    <row r="1894" spans="1:12" s="58" customFormat="1" x14ac:dyDescent="0.25">
      <c r="A1894"/>
      <c r="B1894"/>
      <c r="C1894"/>
      <c r="D1894"/>
      <c r="E1894"/>
      <c r="F1894" s="7"/>
      <c r="G1894" s="52"/>
      <c r="H1894" s="7"/>
      <c r="K1894"/>
      <c r="L1894"/>
    </row>
    <row r="1895" spans="1:12" s="58" customFormat="1" x14ac:dyDescent="0.25">
      <c r="A1895"/>
      <c r="B1895"/>
      <c r="C1895"/>
      <c r="D1895"/>
      <c r="E1895"/>
      <c r="F1895" s="7"/>
      <c r="G1895" s="52"/>
      <c r="H1895" s="7"/>
      <c r="K1895"/>
      <c r="L1895"/>
    </row>
    <row r="1896" spans="1:12" s="58" customFormat="1" x14ac:dyDescent="0.25">
      <c r="A1896"/>
      <c r="B1896"/>
      <c r="C1896"/>
      <c r="D1896"/>
      <c r="E1896"/>
      <c r="F1896" s="7"/>
      <c r="G1896" s="52"/>
      <c r="H1896" s="7"/>
      <c r="K1896"/>
      <c r="L1896"/>
    </row>
    <row r="1897" spans="1:12" s="58" customFormat="1" x14ac:dyDescent="0.25">
      <c r="A1897"/>
      <c r="B1897"/>
      <c r="C1897"/>
      <c r="D1897"/>
      <c r="E1897"/>
      <c r="F1897" s="7"/>
      <c r="G1897" s="52"/>
      <c r="H1897" s="7"/>
      <c r="K1897"/>
      <c r="L1897"/>
    </row>
    <row r="1898" spans="1:12" s="58" customFormat="1" x14ac:dyDescent="0.25">
      <c r="A1898"/>
      <c r="B1898"/>
      <c r="C1898"/>
      <c r="D1898"/>
      <c r="E1898"/>
      <c r="F1898" s="7"/>
      <c r="G1898" s="52"/>
      <c r="H1898" s="7"/>
      <c r="K1898"/>
      <c r="L1898"/>
    </row>
    <row r="1899" spans="1:12" s="58" customFormat="1" x14ac:dyDescent="0.25">
      <c r="A1899"/>
      <c r="B1899"/>
      <c r="C1899"/>
      <c r="D1899"/>
      <c r="E1899"/>
      <c r="F1899" s="7"/>
      <c r="G1899" s="52"/>
      <c r="H1899" s="7"/>
      <c r="K1899"/>
      <c r="L1899"/>
    </row>
    <row r="1900" spans="1:12" s="58" customFormat="1" x14ac:dyDescent="0.25">
      <c r="A1900"/>
      <c r="B1900"/>
      <c r="C1900"/>
      <c r="D1900"/>
      <c r="E1900"/>
      <c r="F1900" s="7"/>
      <c r="G1900" s="52"/>
      <c r="H1900" s="7"/>
      <c r="K1900"/>
      <c r="L1900"/>
    </row>
    <row r="1901" spans="1:12" s="58" customFormat="1" x14ac:dyDescent="0.25">
      <c r="A1901"/>
      <c r="B1901"/>
      <c r="C1901"/>
      <c r="D1901"/>
      <c r="E1901"/>
      <c r="F1901" s="7"/>
      <c r="G1901" s="52"/>
      <c r="H1901" s="7"/>
      <c r="K1901"/>
      <c r="L1901"/>
    </row>
    <row r="1902" spans="1:12" s="58" customFormat="1" x14ac:dyDescent="0.25">
      <c r="A1902"/>
      <c r="B1902"/>
      <c r="C1902"/>
      <c r="D1902"/>
      <c r="E1902"/>
      <c r="F1902" s="7"/>
      <c r="G1902" s="52"/>
      <c r="H1902" s="7"/>
      <c r="K1902"/>
      <c r="L1902"/>
    </row>
    <row r="1903" spans="1:12" s="58" customFormat="1" x14ac:dyDescent="0.25">
      <c r="A1903"/>
      <c r="B1903"/>
      <c r="C1903"/>
      <c r="D1903"/>
      <c r="E1903"/>
      <c r="F1903" s="7"/>
      <c r="G1903" s="52"/>
      <c r="H1903" s="7"/>
      <c r="K1903"/>
      <c r="L1903"/>
    </row>
    <row r="1904" spans="1:12" s="58" customFormat="1" x14ac:dyDescent="0.25">
      <c r="A1904"/>
      <c r="B1904"/>
      <c r="C1904"/>
      <c r="D1904"/>
      <c r="E1904"/>
      <c r="F1904" s="7"/>
      <c r="G1904" s="52"/>
      <c r="H1904" s="7"/>
      <c r="K1904"/>
      <c r="L1904"/>
    </row>
    <row r="1905" spans="1:12" s="58" customFormat="1" x14ac:dyDescent="0.25">
      <c r="A1905"/>
      <c r="B1905"/>
      <c r="C1905"/>
      <c r="D1905"/>
      <c r="E1905"/>
      <c r="F1905" s="7"/>
      <c r="G1905" s="52"/>
      <c r="H1905" s="7"/>
      <c r="K1905"/>
      <c r="L1905"/>
    </row>
    <row r="1906" spans="1:12" s="58" customFormat="1" x14ac:dyDescent="0.25">
      <c r="A1906"/>
      <c r="B1906"/>
      <c r="C1906"/>
      <c r="D1906"/>
      <c r="E1906"/>
      <c r="F1906" s="7"/>
      <c r="G1906" s="52"/>
      <c r="H1906" s="7"/>
      <c r="K1906"/>
      <c r="L1906"/>
    </row>
    <row r="1907" spans="1:12" s="58" customFormat="1" x14ac:dyDescent="0.25">
      <c r="A1907"/>
      <c r="B1907"/>
      <c r="C1907"/>
      <c r="D1907"/>
      <c r="E1907"/>
      <c r="F1907" s="7"/>
      <c r="G1907" s="52"/>
      <c r="H1907" s="7"/>
      <c r="K1907"/>
      <c r="L1907"/>
    </row>
    <row r="1908" spans="1:12" s="58" customFormat="1" x14ac:dyDescent="0.25">
      <c r="A1908"/>
      <c r="B1908"/>
      <c r="C1908"/>
      <c r="D1908"/>
      <c r="E1908"/>
      <c r="F1908" s="7"/>
      <c r="G1908" s="52"/>
      <c r="H1908" s="7"/>
      <c r="K1908"/>
      <c r="L1908"/>
    </row>
    <row r="1909" spans="1:12" s="58" customFormat="1" x14ac:dyDescent="0.25">
      <c r="A1909"/>
      <c r="B1909"/>
      <c r="C1909"/>
      <c r="D1909"/>
      <c r="E1909"/>
      <c r="F1909" s="7"/>
      <c r="G1909" s="52"/>
      <c r="H1909" s="7"/>
      <c r="K1909"/>
      <c r="L1909"/>
    </row>
    <row r="1910" spans="1:12" s="58" customFormat="1" x14ac:dyDescent="0.25">
      <c r="A1910"/>
      <c r="B1910"/>
      <c r="C1910"/>
      <c r="D1910"/>
      <c r="E1910"/>
      <c r="F1910" s="7"/>
      <c r="G1910" s="52"/>
      <c r="H1910" s="7"/>
      <c r="K1910"/>
      <c r="L1910"/>
    </row>
    <row r="1911" spans="1:12" s="58" customFormat="1" x14ac:dyDescent="0.25">
      <c r="A1911"/>
      <c r="B1911"/>
      <c r="C1911"/>
      <c r="D1911"/>
      <c r="E1911"/>
      <c r="F1911" s="7"/>
      <c r="G1911" s="52"/>
      <c r="H1911" s="7"/>
      <c r="K1911"/>
      <c r="L1911"/>
    </row>
    <row r="1912" spans="1:12" s="58" customFormat="1" x14ac:dyDescent="0.25">
      <c r="A1912"/>
      <c r="B1912"/>
      <c r="C1912"/>
      <c r="D1912"/>
      <c r="E1912"/>
      <c r="F1912" s="7"/>
      <c r="G1912" s="52"/>
      <c r="H1912" s="7"/>
      <c r="K1912"/>
      <c r="L1912"/>
    </row>
    <row r="1913" spans="1:12" s="58" customFormat="1" x14ac:dyDescent="0.25">
      <c r="A1913"/>
      <c r="B1913"/>
      <c r="C1913"/>
      <c r="D1913"/>
      <c r="E1913"/>
      <c r="F1913" s="7"/>
      <c r="G1913" s="52"/>
      <c r="H1913" s="7"/>
      <c r="K1913"/>
      <c r="L1913"/>
    </row>
    <row r="1914" spans="1:12" s="58" customFormat="1" x14ac:dyDescent="0.25">
      <c r="A1914"/>
      <c r="B1914"/>
      <c r="C1914"/>
      <c r="D1914"/>
      <c r="E1914"/>
      <c r="F1914" s="7"/>
      <c r="G1914" s="52"/>
      <c r="H1914" s="7"/>
      <c r="K1914"/>
      <c r="L1914"/>
    </row>
    <row r="1915" spans="1:12" s="58" customFormat="1" x14ac:dyDescent="0.25">
      <c r="A1915"/>
      <c r="B1915"/>
      <c r="C1915"/>
      <c r="D1915"/>
      <c r="E1915"/>
      <c r="F1915" s="7"/>
      <c r="G1915" s="52"/>
      <c r="H1915" s="7"/>
      <c r="K1915"/>
      <c r="L1915"/>
    </row>
    <row r="1916" spans="1:12" s="58" customFormat="1" x14ac:dyDescent="0.25">
      <c r="A1916"/>
      <c r="B1916"/>
      <c r="C1916"/>
      <c r="D1916"/>
      <c r="E1916"/>
      <c r="F1916" s="7"/>
      <c r="G1916" s="52"/>
      <c r="H1916" s="7"/>
      <c r="K1916"/>
      <c r="L1916"/>
    </row>
    <row r="1917" spans="1:12" s="58" customFormat="1" x14ac:dyDescent="0.25">
      <c r="A1917"/>
      <c r="B1917"/>
      <c r="C1917"/>
      <c r="D1917"/>
      <c r="E1917"/>
      <c r="F1917" s="7"/>
      <c r="G1917" s="52"/>
      <c r="H1917" s="7"/>
      <c r="K1917"/>
      <c r="L1917"/>
    </row>
    <row r="1918" spans="1:12" s="58" customFormat="1" x14ac:dyDescent="0.25">
      <c r="A1918"/>
      <c r="B1918"/>
      <c r="C1918"/>
      <c r="D1918"/>
      <c r="E1918"/>
      <c r="F1918" s="7"/>
      <c r="G1918" s="52"/>
      <c r="H1918" s="7"/>
      <c r="K1918"/>
      <c r="L1918"/>
    </row>
    <row r="1919" spans="1:12" s="58" customFormat="1" x14ac:dyDescent="0.25">
      <c r="A1919"/>
      <c r="B1919"/>
      <c r="C1919"/>
      <c r="D1919"/>
      <c r="E1919"/>
      <c r="F1919" s="7"/>
      <c r="G1919" s="52"/>
      <c r="H1919" s="7"/>
      <c r="K1919"/>
      <c r="L1919"/>
    </row>
    <row r="1920" spans="1:12" s="58" customFormat="1" x14ac:dyDescent="0.25">
      <c r="A1920"/>
      <c r="B1920"/>
      <c r="C1920"/>
      <c r="D1920"/>
      <c r="E1920"/>
      <c r="F1920" s="7"/>
      <c r="G1920" s="52"/>
      <c r="H1920" s="7"/>
      <c r="K1920"/>
      <c r="L1920"/>
    </row>
    <row r="1921" spans="1:12" s="58" customFormat="1" x14ac:dyDescent="0.25">
      <c r="A1921"/>
      <c r="B1921"/>
      <c r="C1921"/>
      <c r="D1921"/>
      <c r="E1921"/>
      <c r="F1921" s="7"/>
      <c r="G1921" s="52"/>
      <c r="H1921" s="7"/>
      <c r="K1921"/>
      <c r="L1921"/>
    </row>
    <row r="1922" spans="1:12" s="58" customFormat="1" x14ac:dyDescent="0.25">
      <c r="A1922"/>
      <c r="B1922"/>
      <c r="C1922"/>
      <c r="D1922"/>
      <c r="E1922"/>
      <c r="F1922" s="7"/>
      <c r="G1922" s="52"/>
      <c r="H1922" s="7"/>
      <c r="K1922"/>
      <c r="L1922"/>
    </row>
    <row r="1923" spans="1:12" s="58" customFormat="1" x14ac:dyDescent="0.25">
      <c r="A1923"/>
      <c r="B1923"/>
      <c r="C1923"/>
      <c r="D1923"/>
      <c r="E1923"/>
      <c r="F1923" s="7"/>
      <c r="G1923" s="52"/>
      <c r="H1923" s="7"/>
      <c r="K1923"/>
      <c r="L1923"/>
    </row>
    <row r="1924" spans="1:12" s="58" customFormat="1" x14ac:dyDescent="0.25">
      <c r="A1924"/>
      <c r="B1924"/>
      <c r="C1924"/>
      <c r="D1924"/>
      <c r="E1924"/>
      <c r="F1924" s="7"/>
      <c r="G1924" s="52"/>
      <c r="H1924" s="7"/>
      <c r="K1924"/>
      <c r="L1924"/>
    </row>
    <row r="1925" spans="1:12" s="58" customFormat="1" x14ac:dyDescent="0.25">
      <c r="A1925"/>
      <c r="B1925"/>
      <c r="C1925"/>
      <c r="D1925"/>
      <c r="E1925"/>
      <c r="F1925" s="7"/>
      <c r="G1925" s="52"/>
      <c r="H1925" s="7"/>
      <c r="K1925"/>
      <c r="L1925"/>
    </row>
    <row r="1926" spans="1:12" s="58" customFormat="1" x14ac:dyDescent="0.25">
      <c r="A1926"/>
      <c r="B1926"/>
      <c r="C1926"/>
      <c r="D1926"/>
      <c r="E1926"/>
      <c r="F1926" s="7"/>
      <c r="G1926" s="52"/>
      <c r="H1926" s="7"/>
      <c r="K1926"/>
      <c r="L1926"/>
    </row>
    <row r="1927" spans="1:12" s="58" customFormat="1" x14ac:dyDescent="0.25">
      <c r="A1927"/>
      <c r="B1927"/>
      <c r="C1927"/>
      <c r="D1927"/>
      <c r="E1927"/>
      <c r="F1927" s="7"/>
      <c r="G1927" s="52"/>
      <c r="H1927" s="7"/>
      <c r="K1927"/>
      <c r="L1927"/>
    </row>
    <row r="1928" spans="1:12" s="58" customFormat="1" x14ac:dyDescent="0.25">
      <c r="A1928"/>
      <c r="B1928"/>
      <c r="C1928"/>
      <c r="D1928"/>
      <c r="E1928"/>
      <c r="F1928" s="7"/>
      <c r="G1928" s="52"/>
      <c r="H1928" s="7"/>
      <c r="K1928"/>
      <c r="L1928"/>
    </row>
    <row r="1929" spans="1:12" s="58" customFormat="1" x14ac:dyDescent="0.25">
      <c r="A1929"/>
      <c r="B1929"/>
      <c r="C1929"/>
      <c r="D1929"/>
      <c r="E1929"/>
      <c r="F1929" s="7"/>
      <c r="G1929" s="52"/>
      <c r="H1929" s="7"/>
      <c r="K1929"/>
      <c r="L1929"/>
    </row>
    <row r="1930" spans="1:12" s="58" customFormat="1" x14ac:dyDescent="0.25">
      <c r="A1930"/>
      <c r="B1930"/>
      <c r="C1930"/>
      <c r="D1930"/>
      <c r="E1930"/>
      <c r="F1930" s="7"/>
      <c r="G1930" s="52"/>
      <c r="H1930" s="7"/>
      <c r="K1930"/>
      <c r="L1930"/>
    </row>
    <row r="1931" spans="1:12" s="58" customFormat="1" x14ac:dyDescent="0.25">
      <c r="A1931"/>
      <c r="B1931"/>
      <c r="C1931"/>
      <c r="D1931"/>
      <c r="E1931"/>
      <c r="F1931" s="7"/>
      <c r="G1931" s="52"/>
      <c r="H1931" s="7"/>
      <c r="K1931"/>
      <c r="L1931"/>
    </row>
    <row r="1932" spans="1:12" s="58" customFormat="1" x14ac:dyDescent="0.25">
      <c r="A1932"/>
      <c r="B1932"/>
      <c r="C1932"/>
      <c r="D1932"/>
      <c r="E1932"/>
      <c r="F1932" s="7"/>
      <c r="G1932" s="52"/>
      <c r="H1932" s="7"/>
      <c r="K1932"/>
      <c r="L1932"/>
    </row>
    <row r="1933" spans="1:12" s="58" customFormat="1" x14ac:dyDescent="0.25">
      <c r="A1933"/>
      <c r="B1933"/>
      <c r="C1933"/>
      <c r="D1933"/>
      <c r="E1933"/>
      <c r="F1933" s="7"/>
      <c r="G1933" s="52"/>
      <c r="H1933" s="7"/>
      <c r="K1933"/>
      <c r="L1933"/>
    </row>
    <row r="1934" spans="1:12" s="58" customFormat="1" x14ac:dyDescent="0.25">
      <c r="A1934"/>
      <c r="B1934"/>
      <c r="C1934"/>
      <c r="D1934"/>
      <c r="E1934"/>
      <c r="F1934" s="7"/>
      <c r="G1934" s="52"/>
      <c r="H1934" s="7"/>
      <c r="K1934"/>
      <c r="L1934"/>
    </row>
    <row r="1935" spans="1:12" s="58" customFormat="1" x14ac:dyDescent="0.25">
      <c r="A1935"/>
      <c r="B1935"/>
      <c r="C1935"/>
      <c r="D1935"/>
      <c r="E1935"/>
      <c r="F1935" s="7"/>
      <c r="G1935" s="52"/>
      <c r="H1935" s="7"/>
      <c r="K1935"/>
      <c r="L1935"/>
    </row>
    <row r="1936" spans="1:12" s="58" customFormat="1" x14ac:dyDescent="0.25">
      <c r="A1936"/>
      <c r="B1936"/>
      <c r="C1936"/>
      <c r="D1936"/>
      <c r="E1936"/>
      <c r="F1936" s="7"/>
      <c r="G1936" s="52"/>
      <c r="H1936" s="7"/>
      <c r="K1936"/>
      <c r="L1936"/>
    </row>
    <row r="1937" spans="1:12" s="58" customFormat="1" x14ac:dyDescent="0.25">
      <c r="A1937"/>
      <c r="B1937"/>
      <c r="C1937"/>
      <c r="D1937"/>
      <c r="E1937"/>
      <c r="F1937" s="7"/>
      <c r="G1937" s="52"/>
      <c r="H1937" s="7"/>
      <c r="K1937"/>
      <c r="L1937"/>
    </row>
    <row r="1938" spans="1:12" s="58" customFormat="1" x14ac:dyDescent="0.25">
      <c r="A1938"/>
      <c r="B1938"/>
      <c r="C1938"/>
      <c r="D1938"/>
      <c r="E1938"/>
      <c r="F1938" s="7"/>
      <c r="G1938" s="52"/>
      <c r="H1938" s="7"/>
      <c r="K1938"/>
      <c r="L1938"/>
    </row>
    <row r="1939" spans="1:12" s="58" customFormat="1" x14ac:dyDescent="0.25">
      <c r="A1939"/>
      <c r="B1939"/>
      <c r="C1939"/>
      <c r="D1939"/>
      <c r="E1939"/>
      <c r="F1939" s="7"/>
      <c r="G1939" s="52"/>
      <c r="H1939" s="7"/>
      <c r="K1939"/>
      <c r="L1939"/>
    </row>
    <row r="1940" spans="1:12" s="58" customFormat="1" x14ac:dyDescent="0.25">
      <c r="A1940"/>
      <c r="B1940"/>
      <c r="C1940"/>
      <c r="D1940"/>
      <c r="E1940"/>
      <c r="F1940" s="7"/>
      <c r="G1940" s="52"/>
      <c r="H1940" s="7"/>
      <c r="K1940"/>
      <c r="L1940"/>
    </row>
    <row r="1941" spans="1:12" s="58" customFormat="1" x14ac:dyDescent="0.25">
      <c r="A1941"/>
      <c r="B1941"/>
      <c r="C1941"/>
      <c r="D1941"/>
      <c r="E1941"/>
      <c r="F1941" s="7"/>
      <c r="G1941" s="52"/>
      <c r="H1941" s="7"/>
      <c r="K1941"/>
      <c r="L1941"/>
    </row>
    <row r="1942" spans="1:12" s="58" customFormat="1" x14ac:dyDescent="0.25">
      <c r="A1942"/>
      <c r="B1942"/>
      <c r="C1942"/>
      <c r="D1942"/>
      <c r="E1942"/>
      <c r="F1942" s="7"/>
      <c r="G1942" s="52"/>
      <c r="H1942" s="7"/>
      <c r="K1942"/>
      <c r="L1942"/>
    </row>
    <row r="1943" spans="1:12" s="58" customFormat="1" x14ac:dyDescent="0.25">
      <c r="A1943"/>
      <c r="B1943"/>
      <c r="C1943"/>
      <c r="D1943"/>
      <c r="E1943"/>
      <c r="F1943" s="7"/>
      <c r="G1943" s="52"/>
      <c r="H1943" s="7"/>
      <c r="K1943"/>
      <c r="L1943"/>
    </row>
    <row r="1944" spans="1:12" s="58" customFormat="1" x14ac:dyDescent="0.25">
      <c r="A1944"/>
      <c r="B1944"/>
      <c r="C1944"/>
      <c r="D1944"/>
      <c r="E1944"/>
      <c r="F1944" s="7"/>
      <c r="G1944" s="52"/>
      <c r="H1944" s="7"/>
      <c r="K1944"/>
      <c r="L1944"/>
    </row>
    <row r="1945" spans="1:12" s="58" customFormat="1" x14ac:dyDescent="0.25">
      <c r="A1945"/>
      <c r="B1945"/>
      <c r="C1945"/>
      <c r="D1945"/>
      <c r="E1945"/>
      <c r="F1945" s="7"/>
      <c r="G1945" s="52"/>
      <c r="H1945" s="7"/>
      <c r="K1945"/>
      <c r="L1945"/>
    </row>
    <row r="1946" spans="1:12" s="58" customFormat="1" x14ac:dyDescent="0.25">
      <c r="A1946"/>
      <c r="B1946"/>
      <c r="C1946"/>
      <c r="D1946"/>
      <c r="E1946"/>
      <c r="F1946" s="7"/>
      <c r="G1946" s="52"/>
      <c r="H1946" s="7"/>
      <c r="K1946"/>
      <c r="L1946"/>
    </row>
    <row r="1947" spans="1:12" s="58" customFormat="1" x14ac:dyDescent="0.25">
      <c r="A1947"/>
      <c r="B1947"/>
      <c r="C1947"/>
      <c r="D1947"/>
      <c r="E1947"/>
      <c r="F1947" s="7"/>
      <c r="G1947" s="52"/>
      <c r="H1947" s="7"/>
      <c r="K1947"/>
      <c r="L1947"/>
    </row>
    <row r="1948" spans="1:12" s="58" customFormat="1" x14ac:dyDescent="0.25">
      <c r="A1948"/>
      <c r="B1948"/>
      <c r="C1948"/>
      <c r="D1948"/>
      <c r="E1948"/>
      <c r="F1948" s="7"/>
      <c r="G1948" s="52"/>
      <c r="H1948" s="7"/>
      <c r="K1948"/>
      <c r="L1948"/>
    </row>
    <row r="1949" spans="1:12" s="58" customFormat="1" x14ac:dyDescent="0.25">
      <c r="A1949"/>
      <c r="B1949"/>
      <c r="C1949"/>
      <c r="D1949"/>
      <c r="E1949"/>
      <c r="F1949" s="7"/>
      <c r="G1949" s="52"/>
      <c r="H1949" s="7"/>
      <c r="K1949"/>
      <c r="L1949"/>
    </row>
    <row r="1950" spans="1:12" s="58" customFormat="1" x14ac:dyDescent="0.25">
      <c r="A1950"/>
      <c r="B1950"/>
      <c r="C1950"/>
      <c r="D1950"/>
      <c r="E1950"/>
      <c r="F1950" s="7"/>
      <c r="G1950" s="52"/>
      <c r="H1950" s="7"/>
      <c r="K1950"/>
      <c r="L1950"/>
    </row>
    <row r="1951" spans="1:12" s="58" customFormat="1" x14ac:dyDescent="0.25">
      <c r="A1951"/>
      <c r="B1951"/>
      <c r="C1951"/>
      <c r="D1951"/>
      <c r="E1951"/>
      <c r="F1951" s="7"/>
      <c r="G1951" s="52"/>
      <c r="H1951" s="7"/>
      <c r="K1951"/>
      <c r="L1951"/>
    </row>
    <row r="1952" spans="1:12" s="58" customFormat="1" x14ac:dyDescent="0.25">
      <c r="A1952"/>
      <c r="B1952"/>
      <c r="C1952"/>
      <c r="D1952"/>
      <c r="E1952"/>
      <c r="F1952" s="7"/>
      <c r="G1952" s="52"/>
      <c r="H1952" s="7"/>
      <c r="K1952"/>
      <c r="L1952"/>
    </row>
    <row r="1953" spans="1:12" s="58" customFormat="1" x14ac:dyDescent="0.25">
      <c r="A1953"/>
      <c r="B1953"/>
      <c r="C1953"/>
      <c r="D1953"/>
      <c r="E1953"/>
      <c r="F1953" s="7"/>
      <c r="G1953" s="52"/>
      <c r="H1953" s="7"/>
      <c r="K1953"/>
      <c r="L1953"/>
    </row>
    <row r="1954" spans="1:12" s="58" customFormat="1" x14ac:dyDescent="0.25">
      <c r="A1954"/>
      <c r="B1954"/>
      <c r="C1954"/>
      <c r="D1954"/>
      <c r="E1954"/>
      <c r="F1954" s="7"/>
      <c r="G1954" s="52"/>
      <c r="H1954" s="7"/>
      <c r="K1954"/>
      <c r="L1954"/>
    </row>
    <row r="1955" spans="1:12" s="58" customFormat="1" x14ac:dyDescent="0.25">
      <c r="A1955"/>
      <c r="B1955"/>
      <c r="C1955"/>
      <c r="D1955"/>
      <c r="E1955"/>
      <c r="F1955" s="7"/>
      <c r="G1955" s="52"/>
      <c r="H1955" s="7"/>
      <c r="K1955"/>
      <c r="L1955"/>
    </row>
    <row r="1956" spans="1:12" s="58" customFormat="1" x14ac:dyDescent="0.25">
      <c r="A1956"/>
      <c r="B1956"/>
      <c r="C1956"/>
      <c r="D1956"/>
      <c r="E1956"/>
      <c r="F1956" s="7"/>
      <c r="G1956" s="52"/>
      <c r="H1956" s="7"/>
      <c r="K1956"/>
      <c r="L1956"/>
    </row>
    <row r="1957" spans="1:12" s="58" customFormat="1" x14ac:dyDescent="0.25">
      <c r="A1957"/>
      <c r="B1957"/>
      <c r="C1957"/>
      <c r="D1957"/>
      <c r="E1957"/>
      <c r="F1957" s="7"/>
      <c r="G1957" s="52"/>
      <c r="H1957" s="7"/>
      <c r="K1957"/>
      <c r="L1957"/>
    </row>
    <row r="1958" spans="1:12" s="58" customFormat="1" x14ac:dyDescent="0.25">
      <c r="A1958"/>
      <c r="B1958"/>
      <c r="C1958"/>
      <c r="D1958"/>
      <c r="E1958"/>
      <c r="F1958" s="7"/>
      <c r="G1958" s="52"/>
      <c r="H1958" s="7"/>
      <c r="K1958"/>
      <c r="L1958"/>
    </row>
    <row r="1959" spans="1:12" s="58" customFormat="1" x14ac:dyDescent="0.25">
      <c r="A1959"/>
      <c r="B1959"/>
      <c r="C1959"/>
      <c r="D1959"/>
      <c r="E1959"/>
      <c r="F1959" s="7"/>
      <c r="G1959" s="52"/>
      <c r="H1959" s="7"/>
      <c r="K1959"/>
      <c r="L1959"/>
    </row>
    <row r="1960" spans="1:12" s="58" customFormat="1" x14ac:dyDescent="0.25">
      <c r="A1960"/>
      <c r="B1960"/>
      <c r="C1960"/>
      <c r="D1960"/>
      <c r="E1960"/>
      <c r="F1960" s="7"/>
      <c r="G1960" s="52"/>
      <c r="H1960" s="7"/>
      <c r="K1960"/>
      <c r="L1960"/>
    </row>
    <row r="1961" spans="1:12" s="58" customFormat="1" x14ac:dyDescent="0.25">
      <c r="A1961"/>
      <c r="B1961"/>
      <c r="C1961"/>
      <c r="D1961"/>
      <c r="E1961"/>
      <c r="F1961" s="7"/>
      <c r="G1961" s="52"/>
      <c r="H1961" s="7"/>
      <c r="K1961"/>
      <c r="L1961"/>
    </row>
    <row r="1962" spans="1:12" s="58" customFormat="1" x14ac:dyDescent="0.25">
      <c r="A1962"/>
      <c r="B1962"/>
      <c r="C1962"/>
      <c r="D1962"/>
      <c r="E1962"/>
      <c r="F1962" s="7"/>
      <c r="G1962" s="52"/>
      <c r="H1962" s="7"/>
      <c r="K1962"/>
      <c r="L1962"/>
    </row>
    <row r="1963" spans="1:12" s="58" customFormat="1" x14ac:dyDescent="0.25">
      <c r="A1963"/>
      <c r="B1963"/>
      <c r="C1963"/>
      <c r="D1963"/>
      <c r="E1963"/>
      <c r="F1963" s="7"/>
      <c r="G1963" s="52"/>
      <c r="H1963" s="7"/>
      <c r="K1963"/>
      <c r="L1963"/>
    </row>
    <row r="1964" spans="1:12" s="58" customFormat="1" x14ac:dyDescent="0.25">
      <c r="A1964"/>
      <c r="B1964"/>
      <c r="C1964"/>
      <c r="D1964"/>
      <c r="E1964"/>
      <c r="F1964" s="7"/>
      <c r="G1964" s="52"/>
      <c r="H1964" s="7"/>
      <c r="K1964"/>
      <c r="L1964"/>
    </row>
    <row r="1965" spans="1:12" s="58" customFormat="1" x14ac:dyDescent="0.25">
      <c r="A1965"/>
      <c r="B1965"/>
      <c r="C1965"/>
      <c r="D1965"/>
      <c r="E1965"/>
      <c r="F1965" s="7"/>
      <c r="G1965" s="52"/>
      <c r="H1965" s="7"/>
      <c r="K1965"/>
      <c r="L1965"/>
    </row>
    <row r="1966" spans="1:12" s="58" customFormat="1" x14ac:dyDescent="0.25">
      <c r="A1966"/>
      <c r="B1966"/>
      <c r="C1966"/>
      <c r="D1966"/>
      <c r="E1966"/>
      <c r="F1966" s="7"/>
      <c r="G1966" s="52"/>
      <c r="H1966" s="7"/>
      <c r="K1966"/>
      <c r="L1966"/>
    </row>
    <row r="1967" spans="1:12" s="58" customFormat="1" x14ac:dyDescent="0.25">
      <c r="A1967"/>
      <c r="B1967"/>
      <c r="C1967"/>
      <c r="D1967"/>
      <c r="E1967"/>
      <c r="F1967" s="7"/>
      <c r="G1967" s="52"/>
      <c r="H1967" s="7"/>
      <c r="K1967"/>
      <c r="L1967"/>
    </row>
    <row r="1968" spans="1:12" s="58" customFormat="1" x14ac:dyDescent="0.25">
      <c r="A1968"/>
      <c r="B1968"/>
      <c r="C1968"/>
      <c r="D1968"/>
      <c r="E1968"/>
      <c r="F1968" s="7"/>
      <c r="G1968" s="52"/>
      <c r="H1968" s="7"/>
      <c r="K1968"/>
      <c r="L1968"/>
    </row>
    <row r="1969" spans="1:12" s="58" customFormat="1" x14ac:dyDescent="0.25">
      <c r="A1969"/>
      <c r="B1969"/>
      <c r="C1969"/>
      <c r="D1969"/>
      <c r="E1969"/>
      <c r="F1969" s="7"/>
      <c r="G1969" s="52"/>
      <c r="H1969" s="7"/>
      <c r="K1969"/>
      <c r="L1969"/>
    </row>
    <row r="1970" spans="1:12" s="58" customFormat="1" x14ac:dyDescent="0.25">
      <c r="A1970"/>
      <c r="B1970"/>
      <c r="C1970"/>
      <c r="D1970"/>
      <c r="E1970"/>
      <c r="F1970" s="7"/>
      <c r="G1970" s="52"/>
      <c r="H1970" s="7"/>
      <c r="K1970"/>
      <c r="L1970"/>
    </row>
    <row r="1971" spans="1:12" s="58" customFormat="1" x14ac:dyDescent="0.25">
      <c r="A1971"/>
      <c r="B1971"/>
      <c r="C1971"/>
      <c r="D1971"/>
      <c r="E1971"/>
      <c r="F1971" s="7"/>
      <c r="G1971" s="52"/>
      <c r="H1971" s="7"/>
      <c r="K1971"/>
      <c r="L1971"/>
    </row>
    <row r="1972" spans="1:12" s="58" customFormat="1" x14ac:dyDescent="0.25">
      <c r="A1972"/>
      <c r="B1972"/>
      <c r="C1972"/>
      <c r="D1972"/>
      <c r="E1972"/>
      <c r="F1972" s="7"/>
      <c r="G1972" s="52"/>
      <c r="H1972" s="7"/>
      <c r="K1972"/>
      <c r="L1972"/>
    </row>
    <row r="1973" spans="1:12" s="58" customFormat="1" x14ac:dyDescent="0.25">
      <c r="A1973"/>
      <c r="B1973"/>
      <c r="C1973"/>
      <c r="D1973"/>
      <c r="E1973"/>
      <c r="F1973" s="7"/>
      <c r="G1973" s="52"/>
      <c r="H1973" s="7"/>
      <c r="K1973"/>
      <c r="L1973"/>
    </row>
    <row r="1974" spans="1:12" s="58" customFormat="1" x14ac:dyDescent="0.25">
      <c r="A1974"/>
      <c r="B1974"/>
      <c r="C1974"/>
      <c r="D1974"/>
      <c r="E1974"/>
      <c r="F1974" s="7"/>
      <c r="G1974" s="52"/>
      <c r="H1974" s="7"/>
      <c r="K1974"/>
      <c r="L1974"/>
    </row>
    <row r="1975" spans="1:12" s="58" customFormat="1" x14ac:dyDescent="0.25">
      <c r="A1975"/>
      <c r="B1975"/>
      <c r="C1975"/>
      <c r="D1975"/>
      <c r="E1975"/>
      <c r="F1975" s="7"/>
      <c r="G1975" s="52"/>
      <c r="H1975" s="7"/>
      <c r="K1975"/>
      <c r="L1975"/>
    </row>
    <row r="1976" spans="1:12" s="58" customFormat="1" x14ac:dyDescent="0.25">
      <c r="A1976"/>
      <c r="B1976"/>
      <c r="C1976"/>
      <c r="D1976"/>
      <c r="E1976"/>
      <c r="F1976" s="7"/>
      <c r="G1976" s="52"/>
      <c r="H1976" s="7"/>
      <c r="K1976"/>
      <c r="L1976"/>
    </row>
    <row r="1977" spans="1:12" s="58" customFormat="1" x14ac:dyDescent="0.25">
      <c r="A1977"/>
      <c r="B1977"/>
      <c r="C1977"/>
      <c r="D1977"/>
      <c r="E1977"/>
      <c r="F1977" s="7"/>
      <c r="G1977" s="52"/>
      <c r="H1977" s="7"/>
      <c r="K1977"/>
      <c r="L1977"/>
    </row>
    <row r="1978" spans="1:12" s="58" customFormat="1" x14ac:dyDescent="0.25">
      <c r="A1978"/>
      <c r="B1978"/>
      <c r="C1978"/>
      <c r="D1978"/>
      <c r="E1978"/>
      <c r="F1978" s="7"/>
      <c r="G1978" s="52"/>
      <c r="H1978" s="7"/>
      <c r="K1978"/>
      <c r="L1978"/>
    </row>
    <row r="1979" spans="1:12" s="58" customFormat="1" x14ac:dyDescent="0.25">
      <c r="A1979"/>
      <c r="B1979"/>
      <c r="C1979"/>
      <c r="D1979"/>
      <c r="E1979"/>
      <c r="F1979" s="7"/>
      <c r="G1979" s="52"/>
      <c r="H1979" s="7"/>
      <c r="K1979"/>
      <c r="L1979"/>
    </row>
    <row r="1980" spans="1:12" s="58" customFormat="1" x14ac:dyDescent="0.25">
      <c r="A1980"/>
      <c r="B1980"/>
      <c r="C1980"/>
      <c r="D1980"/>
      <c r="E1980"/>
      <c r="F1980" s="7"/>
      <c r="G1980" s="52"/>
      <c r="H1980" s="7"/>
      <c r="K1980"/>
      <c r="L1980"/>
    </row>
    <row r="1981" spans="1:12" s="58" customFormat="1" x14ac:dyDescent="0.25">
      <c r="A1981"/>
      <c r="B1981"/>
      <c r="C1981"/>
      <c r="D1981"/>
      <c r="E1981"/>
      <c r="F1981" s="7"/>
      <c r="G1981" s="52"/>
      <c r="H1981" s="7"/>
      <c r="K1981"/>
      <c r="L1981"/>
    </row>
    <row r="1982" spans="1:12" s="58" customFormat="1" x14ac:dyDescent="0.25">
      <c r="A1982"/>
      <c r="B1982"/>
      <c r="C1982"/>
      <c r="D1982"/>
      <c r="E1982"/>
      <c r="F1982" s="7"/>
      <c r="G1982" s="52"/>
      <c r="H1982" s="7"/>
      <c r="K1982"/>
      <c r="L1982"/>
    </row>
    <row r="1983" spans="1:12" s="58" customFormat="1" x14ac:dyDescent="0.25">
      <c r="A1983"/>
      <c r="B1983"/>
      <c r="C1983"/>
      <c r="D1983"/>
      <c r="E1983"/>
      <c r="F1983" s="7"/>
      <c r="G1983" s="52"/>
      <c r="H1983" s="7"/>
      <c r="K1983"/>
      <c r="L1983"/>
    </row>
    <row r="1984" spans="1:12" s="58" customFormat="1" x14ac:dyDescent="0.25">
      <c r="A1984"/>
      <c r="B1984"/>
      <c r="C1984"/>
      <c r="D1984"/>
      <c r="E1984"/>
      <c r="F1984" s="7"/>
      <c r="G1984" s="52"/>
      <c r="H1984" s="7"/>
      <c r="K1984"/>
      <c r="L1984"/>
    </row>
    <row r="1985" spans="1:12" s="58" customFormat="1" x14ac:dyDescent="0.25">
      <c r="A1985"/>
      <c r="B1985"/>
      <c r="C1985"/>
      <c r="D1985"/>
      <c r="E1985"/>
      <c r="F1985" s="7"/>
      <c r="G1985" s="52"/>
      <c r="H1985" s="7"/>
      <c r="K1985"/>
      <c r="L1985"/>
    </row>
    <row r="1986" spans="1:12" s="58" customFormat="1" x14ac:dyDescent="0.25">
      <c r="A1986"/>
      <c r="B1986"/>
      <c r="C1986"/>
      <c r="D1986"/>
      <c r="E1986"/>
      <c r="F1986" s="7"/>
      <c r="G1986" s="52"/>
      <c r="H1986" s="7"/>
      <c r="K1986"/>
      <c r="L1986"/>
    </row>
    <row r="1987" spans="1:12" s="58" customFormat="1" x14ac:dyDescent="0.25">
      <c r="A1987"/>
      <c r="B1987"/>
      <c r="C1987"/>
      <c r="D1987"/>
      <c r="E1987"/>
      <c r="F1987" s="7"/>
      <c r="G1987" s="52"/>
      <c r="H1987" s="7"/>
      <c r="K1987"/>
      <c r="L1987"/>
    </row>
    <row r="1988" spans="1:12" s="58" customFormat="1" x14ac:dyDescent="0.25">
      <c r="A1988"/>
      <c r="B1988"/>
      <c r="C1988"/>
      <c r="D1988"/>
      <c r="E1988"/>
      <c r="F1988" s="7"/>
      <c r="G1988" s="52"/>
      <c r="H1988" s="7"/>
      <c r="K1988"/>
      <c r="L1988"/>
    </row>
    <row r="1989" spans="1:12" s="58" customFormat="1" x14ac:dyDescent="0.25">
      <c r="A1989"/>
      <c r="B1989"/>
      <c r="C1989"/>
      <c r="D1989"/>
      <c r="E1989"/>
      <c r="F1989" s="7"/>
      <c r="G1989" s="52"/>
      <c r="H1989" s="7"/>
      <c r="K1989"/>
      <c r="L1989"/>
    </row>
    <row r="1990" spans="1:12" s="58" customFormat="1" x14ac:dyDescent="0.25">
      <c r="A1990"/>
      <c r="B1990"/>
      <c r="C1990"/>
      <c r="D1990"/>
      <c r="E1990"/>
      <c r="F1990" s="7"/>
      <c r="G1990" s="52"/>
      <c r="H1990" s="7"/>
      <c r="K1990"/>
      <c r="L1990"/>
    </row>
    <row r="1991" spans="1:12" s="58" customFormat="1" x14ac:dyDescent="0.25">
      <c r="A1991"/>
      <c r="B1991"/>
      <c r="C1991"/>
      <c r="D1991"/>
      <c r="E1991"/>
      <c r="F1991" s="7"/>
      <c r="G1991" s="52"/>
      <c r="H1991" s="7"/>
      <c r="K1991"/>
      <c r="L1991"/>
    </row>
    <row r="1992" spans="1:12" s="58" customFormat="1" x14ac:dyDescent="0.25">
      <c r="A1992"/>
      <c r="B1992"/>
      <c r="C1992"/>
      <c r="D1992"/>
      <c r="E1992"/>
      <c r="F1992" s="7"/>
      <c r="G1992" s="52"/>
      <c r="H1992" s="7"/>
      <c r="K1992"/>
      <c r="L1992"/>
    </row>
    <row r="1993" spans="1:12" s="58" customFormat="1" x14ac:dyDescent="0.25">
      <c r="A1993"/>
      <c r="B1993"/>
      <c r="C1993"/>
      <c r="D1993"/>
      <c r="E1993"/>
      <c r="F1993" s="7"/>
      <c r="G1993" s="52"/>
      <c r="H1993" s="7"/>
      <c r="K1993"/>
      <c r="L1993"/>
    </row>
    <row r="1994" spans="1:12" s="58" customFormat="1" x14ac:dyDescent="0.25">
      <c r="A1994"/>
      <c r="B1994"/>
      <c r="C1994"/>
      <c r="D1994"/>
      <c r="E1994"/>
      <c r="F1994" s="7"/>
      <c r="G1994" s="52"/>
      <c r="H1994" s="7"/>
      <c r="K1994"/>
      <c r="L1994"/>
    </row>
    <row r="1995" spans="1:12" s="58" customFormat="1" x14ac:dyDescent="0.25">
      <c r="A1995"/>
      <c r="B1995"/>
      <c r="C1995"/>
      <c r="D1995"/>
      <c r="E1995"/>
      <c r="F1995" s="7"/>
      <c r="G1995" s="52"/>
      <c r="H1995" s="7"/>
      <c r="K1995"/>
      <c r="L1995"/>
    </row>
    <row r="1996" spans="1:12" s="58" customFormat="1" x14ac:dyDescent="0.25">
      <c r="A1996"/>
      <c r="B1996"/>
      <c r="C1996"/>
      <c r="D1996"/>
      <c r="E1996"/>
      <c r="F1996" s="7"/>
      <c r="G1996" s="52"/>
      <c r="H1996" s="7"/>
      <c r="K1996"/>
      <c r="L1996"/>
    </row>
    <row r="1997" spans="1:12" s="58" customFormat="1" x14ac:dyDescent="0.25">
      <c r="A1997"/>
      <c r="B1997"/>
      <c r="C1997"/>
      <c r="D1997"/>
      <c r="E1997"/>
      <c r="F1997" s="7"/>
      <c r="G1997" s="52"/>
      <c r="H1997" s="7"/>
      <c r="K1997"/>
      <c r="L1997"/>
    </row>
    <row r="1998" spans="1:12" s="58" customFormat="1" x14ac:dyDescent="0.25">
      <c r="A1998"/>
      <c r="B1998"/>
      <c r="C1998"/>
      <c r="D1998"/>
      <c r="E1998"/>
      <c r="F1998" s="7"/>
      <c r="G1998" s="52"/>
      <c r="H1998" s="7"/>
      <c r="K1998"/>
      <c r="L1998"/>
    </row>
    <row r="1999" spans="1:12" s="58" customFormat="1" x14ac:dyDescent="0.25">
      <c r="A1999"/>
      <c r="B1999"/>
      <c r="C1999"/>
      <c r="D1999"/>
      <c r="E1999"/>
      <c r="F1999" s="7"/>
      <c r="G1999" s="52"/>
      <c r="H1999" s="7"/>
      <c r="K1999"/>
      <c r="L1999"/>
    </row>
    <row r="2000" spans="1:12" s="58" customFormat="1" x14ac:dyDescent="0.25">
      <c r="A2000"/>
      <c r="B2000"/>
      <c r="C2000"/>
      <c r="D2000"/>
      <c r="E2000"/>
      <c r="F2000" s="7"/>
      <c r="G2000" s="52"/>
      <c r="H2000" s="7"/>
      <c r="K2000"/>
      <c r="L2000"/>
    </row>
    <row r="2001" spans="1:12" s="58" customFormat="1" x14ac:dyDescent="0.25">
      <c r="A2001"/>
      <c r="B2001"/>
      <c r="C2001"/>
      <c r="D2001"/>
      <c r="E2001"/>
      <c r="F2001" s="7"/>
      <c r="G2001" s="52"/>
      <c r="H2001" s="7"/>
      <c r="K2001"/>
      <c r="L2001"/>
    </row>
    <row r="2002" spans="1:12" s="58" customFormat="1" x14ac:dyDescent="0.25">
      <c r="A2002"/>
      <c r="B2002"/>
      <c r="C2002"/>
      <c r="D2002"/>
      <c r="E2002"/>
      <c r="F2002" s="7"/>
      <c r="G2002" s="52"/>
      <c r="H2002" s="7"/>
      <c r="K2002"/>
      <c r="L2002"/>
    </row>
    <row r="2003" spans="1:12" s="58" customFormat="1" x14ac:dyDescent="0.25">
      <c r="A2003"/>
      <c r="B2003"/>
      <c r="C2003"/>
      <c r="D2003"/>
      <c r="E2003"/>
      <c r="F2003" s="7"/>
      <c r="G2003" s="52"/>
      <c r="H2003" s="7"/>
      <c r="K2003"/>
      <c r="L2003"/>
    </row>
    <row r="2004" spans="1:12" s="58" customFormat="1" x14ac:dyDescent="0.25">
      <c r="A2004"/>
      <c r="B2004"/>
      <c r="C2004"/>
      <c r="D2004"/>
      <c r="E2004"/>
      <c r="F2004" s="7"/>
      <c r="G2004" s="52"/>
      <c r="H2004" s="7"/>
      <c r="K2004"/>
      <c r="L2004"/>
    </row>
    <row r="2005" spans="1:12" s="58" customFormat="1" x14ac:dyDescent="0.25">
      <c r="A2005"/>
      <c r="B2005"/>
      <c r="C2005"/>
      <c r="D2005"/>
      <c r="E2005"/>
      <c r="F2005" s="7"/>
      <c r="G2005" s="52"/>
      <c r="H2005" s="7"/>
      <c r="K2005"/>
      <c r="L2005"/>
    </row>
    <row r="2006" spans="1:12" s="58" customFormat="1" x14ac:dyDescent="0.25">
      <c r="A2006"/>
      <c r="B2006"/>
      <c r="C2006"/>
      <c r="D2006"/>
      <c r="E2006"/>
      <c r="F2006" s="7"/>
      <c r="G2006" s="52"/>
      <c r="H2006" s="7"/>
      <c r="K2006"/>
      <c r="L2006"/>
    </row>
    <row r="2007" spans="1:12" s="58" customFormat="1" x14ac:dyDescent="0.25">
      <c r="A2007"/>
      <c r="B2007"/>
      <c r="C2007"/>
      <c r="D2007"/>
      <c r="E2007"/>
      <c r="F2007" s="7"/>
      <c r="G2007" s="52"/>
      <c r="H2007" s="7"/>
      <c r="K2007"/>
      <c r="L2007"/>
    </row>
    <row r="2008" spans="1:12" s="58" customFormat="1" x14ac:dyDescent="0.25">
      <c r="A2008"/>
      <c r="B2008"/>
      <c r="C2008"/>
      <c r="D2008"/>
      <c r="E2008"/>
      <c r="F2008" s="7"/>
      <c r="G2008" s="52"/>
      <c r="H2008" s="7"/>
      <c r="K2008"/>
      <c r="L2008"/>
    </row>
    <row r="2009" spans="1:12" s="58" customFormat="1" x14ac:dyDescent="0.25">
      <c r="A2009"/>
      <c r="B2009"/>
      <c r="C2009"/>
      <c r="D2009"/>
      <c r="E2009"/>
      <c r="F2009" s="7"/>
      <c r="G2009" s="52"/>
      <c r="H2009" s="7"/>
      <c r="K2009"/>
      <c r="L2009"/>
    </row>
    <row r="2010" spans="1:12" s="58" customFormat="1" x14ac:dyDescent="0.25">
      <c r="A2010"/>
      <c r="B2010"/>
      <c r="C2010"/>
      <c r="D2010"/>
      <c r="E2010"/>
      <c r="F2010" s="7"/>
      <c r="G2010" s="52"/>
      <c r="H2010" s="7"/>
      <c r="K2010"/>
      <c r="L2010"/>
    </row>
    <row r="2011" spans="1:12" s="58" customFormat="1" x14ac:dyDescent="0.25">
      <c r="A2011"/>
      <c r="B2011"/>
      <c r="C2011"/>
      <c r="D2011"/>
      <c r="E2011"/>
      <c r="F2011" s="7"/>
      <c r="G2011" s="52"/>
      <c r="H2011" s="7"/>
      <c r="K2011"/>
      <c r="L2011"/>
    </row>
    <row r="2012" spans="1:12" s="58" customFormat="1" x14ac:dyDescent="0.25">
      <c r="A2012"/>
      <c r="B2012"/>
      <c r="C2012"/>
      <c r="D2012"/>
      <c r="E2012"/>
      <c r="F2012" s="7"/>
      <c r="G2012" s="52"/>
      <c r="H2012" s="7"/>
      <c r="K2012"/>
      <c r="L2012"/>
    </row>
    <row r="2013" spans="1:12" s="58" customFormat="1" x14ac:dyDescent="0.25">
      <c r="A2013"/>
      <c r="B2013"/>
      <c r="C2013"/>
      <c r="D2013"/>
      <c r="E2013"/>
      <c r="F2013" s="7"/>
      <c r="G2013" s="52"/>
      <c r="H2013" s="7"/>
      <c r="K2013"/>
      <c r="L2013"/>
    </row>
    <row r="2014" spans="1:12" s="58" customFormat="1" x14ac:dyDescent="0.25">
      <c r="A2014"/>
      <c r="B2014"/>
      <c r="C2014"/>
      <c r="D2014"/>
      <c r="E2014"/>
      <c r="F2014" s="7"/>
      <c r="G2014" s="52"/>
      <c r="H2014" s="7"/>
      <c r="K2014"/>
      <c r="L2014"/>
    </row>
    <row r="2015" spans="1:12" s="58" customFormat="1" x14ac:dyDescent="0.25">
      <c r="A2015"/>
      <c r="B2015"/>
      <c r="C2015"/>
      <c r="D2015"/>
      <c r="E2015"/>
      <c r="F2015" s="7"/>
      <c r="G2015" s="52"/>
      <c r="H2015" s="7"/>
      <c r="K2015"/>
      <c r="L2015"/>
    </row>
    <row r="2016" spans="1:12" s="58" customFormat="1" x14ac:dyDescent="0.25">
      <c r="A2016"/>
      <c r="B2016"/>
      <c r="C2016"/>
      <c r="D2016"/>
      <c r="E2016"/>
      <c r="F2016" s="7"/>
      <c r="G2016" s="52"/>
      <c r="H2016" s="7"/>
      <c r="K2016"/>
      <c r="L2016"/>
    </row>
    <row r="2017" spans="1:12" s="58" customFormat="1" x14ac:dyDescent="0.25">
      <c r="A2017"/>
      <c r="B2017"/>
      <c r="C2017"/>
      <c r="D2017"/>
      <c r="E2017"/>
      <c r="F2017" s="7"/>
      <c r="G2017" s="52"/>
      <c r="H2017" s="7"/>
      <c r="K2017"/>
      <c r="L2017"/>
    </row>
    <row r="2018" spans="1:12" s="58" customFormat="1" x14ac:dyDescent="0.25">
      <c r="A2018"/>
      <c r="B2018"/>
      <c r="C2018"/>
      <c r="D2018"/>
      <c r="E2018"/>
      <c r="F2018" s="7"/>
      <c r="G2018" s="52"/>
      <c r="H2018" s="7"/>
      <c r="K2018"/>
      <c r="L2018"/>
    </row>
    <row r="2019" spans="1:12" s="58" customFormat="1" x14ac:dyDescent="0.25">
      <c r="A2019"/>
      <c r="B2019"/>
      <c r="C2019"/>
      <c r="D2019"/>
      <c r="E2019"/>
      <c r="F2019" s="7"/>
      <c r="G2019" s="52"/>
      <c r="H2019" s="7"/>
      <c r="K2019"/>
      <c r="L2019"/>
    </row>
    <row r="2020" spans="1:12" s="58" customFormat="1" x14ac:dyDescent="0.25">
      <c r="A2020"/>
      <c r="B2020"/>
      <c r="C2020"/>
      <c r="D2020"/>
      <c r="E2020"/>
      <c r="F2020" s="7"/>
      <c r="G2020" s="52"/>
      <c r="H2020" s="7"/>
      <c r="K2020"/>
      <c r="L2020"/>
    </row>
    <row r="2021" spans="1:12" s="58" customFormat="1" x14ac:dyDescent="0.25">
      <c r="A2021"/>
      <c r="B2021"/>
      <c r="C2021"/>
      <c r="D2021"/>
      <c r="E2021"/>
      <c r="F2021" s="7"/>
      <c r="G2021" s="52"/>
      <c r="H2021" s="7"/>
      <c r="K2021"/>
      <c r="L2021"/>
    </row>
    <row r="2022" spans="1:12" s="58" customFormat="1" x14ac:dyDescent="0.25">
      <c r="A2022"/>
      <c r="B2022"/>
      <c r="C2022"/>
      <c r="D2022"/>
      <c r="E2022"/>
      <c r="F2022" s="7"/>
      <c r="G2022" s="52"/>
      <c r="H2022" s="7"/>
      <c r="K2022"/>
      <c r="L2022"/>
    </row>
    <row r="2023" spans="1:12" s="58" customFormat="1" x14ac:dyDescent="0.25">
      <c r="A2023"/>
      <c r="B2023"/>
      <c r="C2023"/>
      <c r="D2023"/>
      <c r="E2023"/>
      <c r="F2023" s="7"/>
      <c r="G2023" s="52"/>
      <c r="H2023" s="7"/>
      <c r="K2023"/>
      <c r="L2023"/>
    </row>
    <row r="2024" spans="1:12" s="58" customFormat="1" x14ac:dyDescent="0.25">
      <c r="A2024"/>
      <c r="B2024"/>
      <c r="C2024"/>
      <c r="D2024"/>
      <c r="E2024"/>
      <c r="F2024" s="7"/>
      <c r="G2024" s="52"/>
      <c r="H2024" s="7"/>
      <c r="K2024"/>
      <c r="L2024"/>
    </row>
    <row r="2025" spans="1:12" s="58" customFormat="1" x14ac:dyDescent="0.25">
      <c r="A2025"/>
      <c r="B2025"/>
      <c r="C2025"/>
      <c r="D2025"/>
      <c r="E2025"/>
      <c r="F2025" s="7"/>
      <c r="G2025" s="52"/>
      <c r="H2025" s="7"/>
      <c r="K2025"/>
      <c r="L2025"/>
    </row>
    <row r="2026" spans="1:12" s="58" customFormat="1" x14ac:dyDescent="0.25">
      <c r="A2026"/>
      <c r="B2026"/>
      <c r="C2026"/>
      <c r="D2026"/>
      <c r="E2026"/>
      <c r="F2026" s="7"/>
      <c r="G2026" s="52"/>
      <c r="H2026" s="7"/>
      <c r="K2026"/>
      <c r="L2026"/>
    </row>
    <row r="2027" spans="1:12" s="58" customFormat="1" x14ac:dyDescent="0.25">
      <c r="A2027"/>
      <c r="B2027"/>
      <c r="C2027"/>
      <c r="D2027"/>
      <c r="E2027"/>
      <c r="F2027" s="7"/>
      <c r="G2027" s="52"/>
      <c r="H2027" s="7"/>
      <c r="K2027"/>
      <c r="L2027"/>
    </row>
    <row r="2028" spans="1:12" s="58" customFormat="1" x14ac:dyDescent="0.25">
      <c r="A2028"/>
      <c r="B2028"/>
      <c r="C2028"/>
      <c r="D2028"/>
      <c r="E2028"/>
      <c r="F2028" s="7"/>
      <c r="G2028" s="52"/>
      <c r="H2028" s="7"/>
      <c r="K2028"/>
      <c r="L2028"/>
    </row>
    <row r="2029" spans="1:12" s="58" customFormat="1" x14ac:dyDescent="0.25">
      <c r="A2029"/>
      <c r="B2029"/>
      <c r="C2029"/>
      <c r="D2029"/>
      <c r="E2029"/>
      <c r="F2029" s="7"/>
      <c r="G2029" s="52"/>
      <c r="H2029" s="7"/>
      <c r="K2029"/>
      <c r="L2029"/>
    </row>
    <row r="2030" spans="1:12" s="58" customFormat="1" x14ac:dyDescent="0.25">
      <c r="A2030"/>
      <c r="B2030"/>
      <c r="C2030"/>
      <c r="D2030"/>
      <c r="E2030"/>
      <c r="F2030" s="7"/>
      <c r="G2030" s="52"/>
      <c r="H2030" s="7"/>
      <c r="K2030"/>
      <c r="L2030"/>
    </row>
    <row r="2031" spans="1:12" s="58" customFormat="1" x14ac:dyDescent="0.25">
      <c r="A2031"/>
      <c r="B2031"/>
      <c r="C2031"/>
      <c r="D2031"/>
      <c r="E2031"/>
      <c r="F2031" s="7"/>
      <c r="G2031" s="52"/>
      <c r="H2031" s="7"/>
      <c r="K2031"/>
      <c r="L2031"/>
    </row>
    <row r="2032" spans="1:12" s="58" customFormat="1" x14ac:dyDescent="0.25">
      <c r="A2032"/>
      <c r="B2032"/>
      <c r="C2032"/>
      <c r="D2032"/>
      <c r="E2032"/>
      <c r="F2032" s="7"/>
      <c r="G2032" s="52"/>
      <c r="H2032" s="7"/>
      <c r="K2032"/>
      <c r="L2032"/>
    </row>
    <row r="2033" spans="1:12" s="58" customFormat="1" x14ac:dyDescent="0.25">
      <c r="A2033"/>
      <c r="B2033"/>
      <c r="C2033"/>
      <c r="D2033"/>
      <c r="E2033"/>
      <c r="F2033" s="7"/>
      <c r="G2033" s="52"/>
      <c r="H2033" s="7"/>
      <c r="K2033"/>
      <c r="L2033"/>
    </row>
    <row r="2034" spans="1:12" s="58" customFormat="1" x14ac:dyDescent="0.25">
      <c r="A2034"/>
      <c r="B2034"/>
      <c r="C2034"/>
      <c r="D2034"/>
      <c r="E2034"/>
      <c r="F2034" s="7"/>
      <c r="G2034" s="52"/>
      <c r="H2034" s="7"/>
      <c r="K2034"/>
      <c r="L2034"/>
    </row>
    <row r="2035" spans="1:12" s="58" customFormat="1" x14ac:dyDescent="0.25">
      <c r="A2035"/>
      <c r="B2035"/>
      <c r="C2035"/>
      <c r="D2035"/>
      <c r="E2035"/>
      <c r="F2035" s="7"/>
      <c r="G2035" s="52"/>
      <c r="H2035" s="7"/>
      <c r="K2035"/>
      <c r="L2035"/>
    </row>
    <row r="2036" spans="1:12" s="58" customFormat="1" x14ac:dyDescent="0.25">
      <c r="A2036"/>
      <c r="B2036"/>
      <c r="C2036"/>
      <c r="D2036"/>
      <c r="E2036"/>
      <c r="F2036" s="7"/>
      <c r="G2036" s="52"/>
      <c r="H2036" s="7"/>
      <c r="K2036"/>
      <c r="L2036"/>
    </row>
    <row r="2037" spans="1:12" s="58" customFormat="1" x14ac:dyDescent="0.25">
      <c r="A2037"/>
      <c r="B2037"/>
      <c r="C2037"/>
      <c r="D2037"/>
      <c r="E2037"/>
      <c r="F2037" s="7"/>
      <c r="G2037" s="52"/>
      <c r="H2037" s="7"/>
      <c r="K2037"/>
      <c r="L2037"/>
    </row>
    <row r="2038" spans="1:12" s="58" customFormat="1" x14ac:dyDescent="0.25">
      <c r="A2038"/>
      <c r="B2038"/>
      <c r="C2038"/>
      <c r="D2038"/>
      <c r="E2038"/>
      <c r="F2038" s="7"/>
      <c r="G2038" s="52"/>
      <c r="H2038" s="7"/>
      <c r="K2038"/>
      <c r="L2038"/>
    </row>
    <row r="2039" spans="1:12" s="58" customFormat="1" x14ac:dyDescent="0.25">
      <c r="A2039"/>
      <c r="B2039"/>
      <c r="C2039"/>
      <c r="D2039"/>
      <c r="E2039"/>
      <c r="F2039" s="7"/>
      <c r="G2039" s="52"/>
      <c r="H2039" s="7"/>
      <c r="K2039"/>
      <c r="L2039"/>
    </row>
    <row r="2040" spans="1:12" s="58" customFormat="1" x14ac:dyDescent="0.25">
      <c r="A2040"/>
      <c r="B2040"/>
      <c r="C2040"/>
      <c r="D2040"/>
      <c r="E2040"/>
      <c r="F2040" s="7"/>
      <c r="G2040" s="52"/>
      <c r="H2040" s="7"/>
      <c r="K2040"/>
      <c r="L2040"/>
    </row>
    <row r="2041" spans="1:12" s="58" customFormat="1" x14ac:dyDescent="0.25">
      <c r="A2041"/>
      <c r="B2041"/>
      <c r="C2041"/>
      <c r="D2041"/>
      <c r="E2041"/>
      <c r="F2041" s="7"/>
      <c r="G2041" s="52"/>
      <c r="H2041" s="7"/>
      <c r="K2041"/>
      <c r="L2041"/>
    </row>
    <row r="2042" spans="1:12" s="58" customFormat="1" x14ac:dyDescent="0.25">
      <c r="A2042"/>
      <c r="B2042"/>
      <c r="C2042"/>
      <c r="D2042"/>
      <c r="E2042"/>
      <c r="F2042" s="7"/>
      <c r="G2042" s="52"/>
      <c r="H2042" s="7"/>
      <c r="K2042"/>
      <c r="L2042"/>
    </row>
    <row r="2043" spans="1:12" s="58" customFormat="1" x14ac:dyDescent="0.25">
      <c r="A2043"/>
      <c r="B2043"/>
      <c r="C2043"/>
      <c r="D2043"/>
      <c r="E2043"/>
      <c r="F2043" s="7"/>
      <c r="G2043" s="52"/>
      <c r="H2043" s="7"/>
      <c r="K2043"/>
      <c r="L2043"/>
    </row>
    <row r="2044" spans="1:12" s="58" customFormat="1" x14ac:dyDescent="0.25">
      <c r="A2044"/>
      <c r="B2044"/>
      <c r="C2044"/>
      <c r="D2044"/>
      <c r="E2044"/>
      <c r="F2044" s="7"/>
      <c r="G2044" s="52"/>
      <c r="H2044" s="7"/>
      <c r="K2044"/>
      <c r="L2044"/>
    </row>
    <row r="2045" spans="1:12" s="58" customFormat="1" x14ac:dyDescent="0.25">
      <c r="A2045"/>
      <c r="B2045"/>
      <c r="C2045"/>
      <c r="D2045"/>
      <c r="E2045"/>
      <c r="F2045" s="7"/>
      <c r="G2045" s="52"/>
      <c r="H2045" s="7"/>
      <c r="K2045"/>
      <c r="L2045"/>
    </row>
    <row r="2046" spans="1:12" s="58" customFormat="1" x14ac:dyDescent="0.25">
      <c r="A2046"/>
      <c r="B2046"/>
      <c r="C2046"/>
      <c r="D2046"/>
      <c r="E2046"/>
      <c r="F2046" s="7"/>
      <c r="G2046" s="52"/>
      <c r="H2046" s="7"/>
      <c r="K2046"/>
      <c r="L2046"/>
    </row>
    <row r="2047" spans="1:12" s="58" customFormat="1" x14ac:dyDescent="0.25">
      <c r="A2047"/>
      <c r="B2047"/>
      <c r="C2047"/>
      <c r="D2047"/>
      <c r="E2047"/>
      <c r="F2047" s="7"/>
      <c r="G2047" s="52"/>
      <c r="H2047" s="7"/>
      <c r="K2047"/>
      <c r="L2047"/>
    </row>
    <row r="2048" spans="1:12" s="58" customFormat="1" x14ac:dyDescent="0.25">
      <c r="A2048"/>
      <c r="B2048"/>
      <c r="C2048"/>
      <c r="D2048"/>
      <c r="E2048"/>
      <c r="F2048" s="7"/>
      <c r="G2048" s="52"/>
      <c r="H2048" s="7"/>
      <c r="K2048"/>
      <c r="L2048"/>
    </row>
    <row r="2049" spans="1:12" s="58" customFormat="1" x14ac:dyDescent="0.25">
      <c r="A2049"/>
      <c r="B2049"/>
      <c r="C2049"/>
      <c r="D2049"/>
      <c r="E2049"/>
      <c r="F2049" s="7"/>
      <c r="G2049" s="52"/>
      <c r="H2049" s="7"/>
      <c r="K2049"/>
      <c r="L2049"/>
    </row>
    <row r="2050" spans="1:12" s="58" customFormat="1" x14ac:dyDescent="0.25">
      <c r="A2050"/>
      <c r="B2050"/>
      <c r="C2050"/>
      <c r="D2050"/>
      <c r="E2050"/>
      <c r="F2050" s="7"/>
      <c r="G2050" s="52"/>
      <c r="H2050" s="7"/>
      <c r="K2050"/>
      <c r="L2050"/>
    </row>
    <row r="2051" spans="1:12" s="58" customFormat="1" x14ac:dyDescent="0.25">
      <c r="A2051"/>
      <c r="B2051"/>
      <c r="C2051"/>
      <c r="D2051"/>
      <c r="E2051"/>
      <c r="F2051" s="7"/>
      <c r="G2051" s="52"/>
      <c r="H2051" s="7"/>
      <c r="K2051"/>
      <c r="L2051"/>
    </row>
    <row r="2052" spans="1:12" s="58" customFormat="1" x14ac:dyDescent="0.25">
      <c r="A2052"/>
      <c r="B2052"/>
      <c r="C2052"/>
      <c r="D2052"/>
      <c r="E2052"/>
      <c r="F2052" s="7"/>
      <c r="G2052" s="52"/>
      <c r="H2052" s="7"/>
      <c r="K2052"/>
      <c r="L2052"/>
    </row>
    <row r="2053" spans="1:12" s="58" customFormat="1" x14ac:dyDescent="0.25">
      <c r="A2053"/>
      <c r="B2053"/>
      <c r="C2053"/>
      <c r="D2053"/>
      <c r="E2053"/>
      <c r="F2053" s="7"/>
      <c r="G2053" s="52"/>
      <c r="H2053" s="7"/>
      <c r="K2053"/>
      <c r="L2053"/>
    </row>
    <row r="2054" spans="1:12" s="58" customFormat="1" x14ac:dyDescent="0.25">
      <c r="A2054"/>
      <c r="B2054"/>
      <c r="C2054"/>
      <c r="D2054"/>
      <c r="E2054"/>
      <c r="F2054" s="7"/>
      <c r="G2054" s="52"/>
      <c r="H2054" s="7"/>
      <c r="K2054"/>
      <c r="L2054"/>
    </row>
    <row r="2055" spans="1:12" s="58" customFormat="1" x14ac:dyDescent="0.25">
      <c r="A2055"/>
      <c r="B2055"/>
      <c r="C2055"/>
      <c r="D2055"/>
      <c r="E2055"/>
      <c r="F2055" s="7"/>
      <c r="G2055" s="52"/>
      <c r="H2055" s="7"/>
      <c r="K2055"/>
      <c r="L2055"/>
    </row>
    <row r="2056" spans="1:12" s="58" customFormat="1" x14ac:dyDescent="0.25">
      <c r="A2056"/>
      <c r="B2056"/>
      <c r="C2056"/>
      <c r="D2056"/>
      <c r="E2056"/>
      <c r="F2056" s="7"/>
      <c r="G2056" s="52"/>
      <c r="H2056" s="7"/>
      <c r="K2056"/>
      <c r="L2056"/>
    </row>
    <row r="2057" spans="1:12" s="58" customFormat="1" x14ac:dyDescent="0.25">
      <c r="A2057"/>
      <c r="B2057"/>
      <c r="C2057"/>
      <c r="D2057"/>
      <c r="E2057"/>
      <c r="F2057" s="7"/>
      <c r="G2057" s="52"/>
      <c r="H2057" s="7"/>
      <c r="K2057"/>
      <c r="L2057"/>
    </row>
    <row r="2058" spans="1:12" s="58" customFormat="1" x14ac:dyDescent="0.25">
      <c r="A2058"/>
      <c r="B2058"/>
      <c r="C2058"/>
      <c r="D2058"/>
      <c r="E2058"/>
      <c r="F2058" s="7"/>
      <c r="G2058" s="52"/>
      <c r="H2058" s="7"/>
      <c r="K2058"/>
      <c r="L2058"/>
    </row>
    <row r="2059" spans="1:12" s="58" customFormat="1" x14ac:dyDescent="0.25">
      <c r="A2059"/>
      <c r="B2059"/>
      <c r="C2059"/>
      <c r="D2059"/>
      <c r="E2059"/>
      <c r="F2059" s="7"/>
      <c r="G2059" s="52"/>
      <c r="H2059" s="7"/>
      <c r="K2059"/>
      <c r="L2059"/>
    </row>
    <row r="2060" spans="1:12" s="58" customFormat="1" x14ac:dyDescent="0.25">
      <c r="A2060"/>
      <c r="B2060"/>
      <c r="C2060"/>
      <c r="D2060"/>
      <c r="E2060"/>
      <c r="F2060" s="7"/>
      <c r="G2060" s="52"/>
      <c r="H2060" s="7"/>
      <c r="K2060"/>
      <c r="L2060"/>
    </row>
    <row r="2061" spans="1:12" s="58" customFormat="1" x14ac:dyDescent="0.25">
      <c r="A2061"/>
      <c r="B2061"/>
      <c r="C2061"/>
      <c r="D2061"/>
      <c r="E2061"/>
      <c r="F2061" s="7"/>
      <c r="G2061" s="52"/>
      <c r="H2061" s="7"/>
      <c r="K2061"/>
      <c r="L2061"/>
    </row>
    <row r="2062" spans="1:12" s="58" customFormat="1" x14ac:dyDescent="0.25">
      <c r="A2062"/>
      <c r="B2062"/>
      <c r="C2062"/>
      <c r="D2062"/>
      <c r="E2062"/>
      <c r="F2062" s="7"/>
      <c r="G2062" s="52"/>
      <c r="H2062" s="7"/>
      <c r="K2062"/>
      <c r="L2062"/>
    </row>
    <row r="2063" spans="1:12" s="58" customFormat="1" x14ac:dyDescent="0.25">
      <c r="A2063"/>
      <c r="B2063"/>
      <c r="C2063"/>
      <c r="D2063"/>
      <c r="E2063"/>
      <c r="F2063" s="7"/>
      <c r="G2063" s="52"/>
      <c r="H2063" s="7"/>
      <c r="K2063"/>
      <c r="L2063"/>
    </row>
    <row r="2064" spans="1:12" s="58" customFormat="1" x14ac:dyDescent="0.25">
      <c r="A2064"/>
      <c r="B2064"/>
      <c r="C2064"/>
      <c r="D2064"/>
      <c r="E2064"/>
      <c r="F2064" s="7"/>
      <c r="G2064" s="52"/>
      <c r="H2064" s="7"/>
      <c r="K2064"/>
      <c r="L2064"/>
    </row>
    <row r="2065" spans="1:12" s="58" customFormat="1" x14ac:dyDescent="0.25">
      <c r="A2065"/>
      <c r="B2065"/>
      <c r="C2065"/>
      <c r="D2065"/>
      <c r="E2065"/>
      <c r="F2065" s="7"/>
      <c r="G2065" s="52"/>
      <c r="H2065" s="7"/>
      <c r="K2065"/>
      <c r="L2065"/>
    </row>
    <row r="2066" spans="1:12" s="58" customFormat="1" x14ac:dyDescent="0.25">
      <c r="A2066"/>
      <c r="B2066"/>
      <c r="C2066"/>
      <c r="D2066"/>
      <c r="E2066"/>
      <c r="F2066" s="7"/>
      <c r="G2066" s="52"/>
      <c r="H2066" s="7"/>
      <c r="K2066"/>
      <c r="L2066"/>
    </row>
    <row r="2067" spans="1:12" s="58" customFormat="1" x14ac:dyDescent="0.25">
      <c r="A2067"/>
      <c r="B2067"/>
      <c r="C2067"/>
      <c r="D2067"/>
      <c r="E2067"/>
      <c r="F2067" s="7"/>
      <c r="G2067" s="52"/>
      <c r="H2067" s="7"/>
      <c r="K2067"/>
      <c r="L2067"/>
    </row>
    <row r="2068" spans="1:12" s="58" customFormat="1" x14ac:dyDescent="0.25">
      <c r="A2068"/>
      <c r="B2068"/>
      <c r="C2068"/>
      <c r="D2068"/>
      <c r="E2068"/>
      <c r="F2068" s="7"/>
      <c r="G2068" s="52"/>
      <c r="H2068" s="7"/>
      <c r="K2068"/>
      <c r="L2068"/>
    </row>
    <row r="2069" spans="1:12" s="58" customFormat="1" x14ac:dyDescent="0.25">
      <c r="A2069"/>
      <c r="B2069"/>
      <c r="C2069"/>
      <c r="D2069"/>
      <c r="E2069"/>
      <c r="F2069" s="7"/>
      <c r="G2069" s="52"/>
      <c r="H2069" s="7"/>
      <c r="K2069"/>
      <c r="L2069"/>
    </row>
    <row r="2070" spans="1:12" s="58" customFormat="1" x14ac:dyDescent="0.25">
      <c r="A2070"/>
      <c r="B2070"/>
      <c r="C2070"/>
      <c r="D2070"/>
      <c r="E2070"/>
      <c r="F2070" s="7"/>
      <c r="G2070" s="52"/>
      <c r="H2070" s="7"/>
      <c r="K2070"/>
      <c r="L2070"/>
    </row>
    <row r="2071" spans="1:12" s="58" customFormat="1" x14ac:dyDescent="0.25">
      <c r="A2071"/>
      <c r="B2071"/>
      <c r="C2071"/>
      <c r="D2071"/>
      <c r="E2071"/>
      <c r="F2071" s="7"/>
      <c r="G2071" s="52"/>
      <c r="H2071" s="7"/>
      <c r="K2071"/>
      <c r="L2071"/>
    </row>
    <row r="2072" spans="1:12" s="58" customFormat="1" x14ac:dyDescent="0.25">
      <c r="A2072"/>
      <c r="B2072"/>
      <c r="C2072"/>
      <c r="D2072"/>
      <c r="E2072"/>
      <c r="F2072" s="7"/>
      <c r="G2072" s="52"/>
      <c r="H2072" s="7"/>
      <c r="K2072"/>
      <c r="L2072"/>
    </row>
    <row r="2073" spans="1:12" s="58" customFormat="1" x14ac:dyDescent="0.25">
      <c r="A2073"/>
      <c r="B2073"/>
      <c r="C2073"/>
      <c r="D2073"/>
      <c r="E2073"/>
      <c r="F2073" s="7"/>
      <c r="G2073" s="52"/>
      <c r="H2073" s="7"/>
      <c r="K2073"/>
      <c r="L2073"/>
    </row>
    <row r="2074" spans="1:12" s="58" customFormat="1" x14ac:dyDescent="0.25">
      <c r="A2074"/>
      <c r="B2074"/>
      <c r="C2074"/>
      <c r="D2074"/>
      <c r="E2074"/>
      <c r="F2074" s="7"/>
      <c r="G2074" s="52"/>
      <c r="H2074" s="7"/>
      <c r="K2074"/>
      <c r="L2074"/>
    </row>
    <row r="2075" spans="1:12" s="58" customFormat="1" x14ac:dyDescent="0.25">
      <c r="A2075"/>
      <c r="B2075"/>
      <c r="C2075"/>
      <c r="D2075"/>
      <c r="E2075"/>
      <c r="F2075" s="7"/>
      <c r="G2075" s="52"/>
      <c r="H2075" s="7"/>
      <c r="K2075"/>
      <c r="L2075"/>
    </row>
    <row r="2076" spans="1:12" s="58" customFormat="1" x14ac:dyDescent="0.25">
      <c r="A2076"/>
      <c r="B2076"/>
      <c r="C2076"/>
      <c r="D2076"/>
      <c r="E2076"/>
      <c r="F2076" s="7"/>
      <c r="G2076" s="52"/>
      <c r="H2076" s="7"/>
      <c r="K2076"/>
      <c r="L2076"/>
    </row>
    <row r="2077" spans="1:12" s="58" customFormat="1" x14ac:dyDescent="0.25">
      <c r="A2077"/>
      <c r="B2077"/>
      <c r="C2077"/>
      <c r="D2077"/>
      <c r="E2077"/>
      <c r="F2077" s="7"/>
      <c r="G2077" s="52"/>
      <c r="H2077" s="7"/>
      <c r="K2077"/>
      <c r="L2077"/>
    </row>
    <row r="2078" spans="1:12" s="58" customFormat="1" x14ac:dyDescent="0.25">
      <c r="A2078"/>
      <c r="B2078"/>
      <c r="C2078"/>
      <c r="D2078"/>
      <c r="E2078"/>
      <c r="F2078" s="7"/>
      <c r="G2078" s="52"/>
      <c r="H2078" s="7"/>
      <c r="K2078"/>
      <c r="L2078"/>
    </row>
    <row r="2079" spans="1:12" s="58" customFormat="1" x14ac:dyDescent="0.25">
      <c r="A2079"/>
      <c r="B2079"/>
      <c r="C2079"/>
      <c r="D2079"/>
      <c r="E2079"/>
      <c r="F2079" s="7"/>
      <c r="G2079" s="52"/>
      <c r="H2079" s="7"/>
      <c r="K2079"/>
      <c r="L2079"/>
    </row>
    <row r="2080" spans="1:12" s="58" customFormat="1" x14ac:dyDescent="0.25">
      <c r="A2080"/>
      <c r="B2080"/>
      <c r="C2080"/>
      <c r="D2080"/>
      <c r="E2080"/>
      <c r="F2080" s="7"/>
      <c r="G2080" s="52"/>
      <c r="H2080" s="7"/>
      <c r="K2080"/>
      <c r="L2080"/>
    </row>
    <row r="2081" spans="1:12" s="58" customFormat="1" x14ac:dyDescent="0.25">
      <c r="A2081"/>
      <c r="B2081"/>
      <c r="C2081"/>
      <c r="D2081"/>
      <c r="E2081"/>
      <c r="F2081" s="7"/>
      <c r="G2081" s="52"/>
      <c r="H2081" s="7"/>
      <c r="K2081"/>
      <c r="L2081"/>
    </row>
    <row r="2082" spans="1:12" s="58" customFormat="1" x14ac:dyDescent="0.25">
      <c r="A2082"/>
      <c r="B2082"/>
      <c r="C2082"/>
      <c r="D2082"/>
      <c r="E2082"/>
      <c r="F2082" s="7"/>
      <c r="G2082" s="52"/>
      <c r="H2082" s="7"/>
      <c r="K2082"/>
      <c r="L2082"/>
    </row>
    <row r="2083" spans="1:12" s="58" customFormat="1" x14ac:dyDescent="0.25">
      <c r="A2083"/>
      <c r="B2083"/>
      <c r="C2083"/>
      <c r="D2083"/>
      <c r="E2083"/>
      <c r="F2083" s="7"/>
      <c r="G2083" s="52"/>
      <c r="H2083" s="7"/>
      <c r="K2083"/>
      <c r="L2083"/>
    </row>
    <row r="2084" spans="1:12" s="58" customFormat="1" x14ac:dyDescent="0.25">
      <c r="A2084"/>
      <c r="B2084"/>
      <c r="C2084"/>
      <c r="D2084"/>
      <c r="E2084"/>
      <c r="F2084" s="7"/>
      <c r="G2084" s="52"/>
      <c r="H2084" s="7"/>
      <c r="K2084"/>
      <c r="L2084"/>
    </row>
    <row r="2085" spans="1:12" s="58" customFormat="1" x14ac:dyDescent="0.25">
      <c r="A2085"/>
      <c r="B2085"/>
      <c r="C2085"/>
      <c r="D2085"/>
      <c r="E2085"/>
      <c r="F2085" s="7"/>
      <c r="G2085" s="52"/>
      <c r="H2085" s="7"/>
      <c r="K2085"/>
      <c r="L2085"/>
    </row>
    <row r="2086" spans="1:12" s="58" customFormat="1" x14ac:dyDescent="0.25">
      <c r="A2086"/>
      <c r="B2086"/>
      <c r="C2086"/>
      <c r="D2086"/>
      <c r="E2086"/>
      <c r="F2086" s="7"/>
      <c r="G2086" s="52"/>
      <c r="H2086" s="7"/>
      <c r="K2086"/>
      <c r="L2086"/>
    </row>
    <row r="2087" spans="1:12" s="58" customFormat="1" x14ac:dyDescent="0.25">
      <c r="A2087"/>
      <c r="B2087"/>
      <c r="C2087"/>
      <c r="D2087"/>
      <c r="E2087"/>
      <c r="F2087" s="7"/>
      <c r="G2087" s="52"/>
      <c r="H2087" s="7"/>
      <c r="K2087"/>
      <c r="L2087"/>
    </row>
    <row r="2088" spans="1:12" s="58" customFormat="1" x14ac:dyDescent="0.25">
      <c r="A2088"/>
      <c r="B2088"/>
      <c r="C2088"/>
      <c r="D2088"/>
      <c r="E2088"/>
      <c r="F2088" s="7"/>
      <c r="G2088" s="52"/>
      <c r="H2088" s="7"/>
      <c r="K2088"/>
      <c r="L2088"/>
    </row>
    <row r="2089" spans="1:12" s="58" customFormat="1" x14ac:dyDescent="0.25">
      <c r="A2089"/>
      <c r="B2089"/>
      <c r="C2089"/>
      <c r="D2089"/>
      <c r="E2089"/>
      <c r="F2089" s="7"/>
      <c r="G2089" s="52"/>
      <c r="H2089" s="7"/>
      <c r="K2089"/>
      <c r="L2089"/>
    </row>
    <row r="2090" spans="1:12" s="58" customFormat="1" x14ac:dyDescent="0.25">
      <c r="A2090"/>
      <c r="B2090"/>
      <c r="C2090"/>
      <c r="D2090"/>
      <c r="E2090"/>
      <c r="F2090" s="7"/>
      <c r="G2090" s="52"/>
      <c r="H2090" s="7"/>
      <c r="K2090"/>
      <c r="L2090"/>
    </row>
    <row r="2091" spans="1:12" s="58" customFormat="1" x14ac:dyDescent="0.25">
      <c r="A2091"/>
      <c r="B2091"/>
      <c r="C2091"/>
      <c r="D2091"/>
      <c r="E2091"/>
      <c r="F2091" s="7"/>
      <c r="G2091" s="52"/>
      <c r="H2091" s="7"/>
      <c r="K2091"/>
      <c r="L2091"/>
    </row>
    <row r="2092" spans="1:12" s="58" customFormat="1" x14ac:dyDescent="0.25">
      <c r="A2092"/>
      <c r="B2092"/>
      <c r="C2092"/>
      <c r="D2092"/>
      <c r="E2092"/>
      <c r="F2092" s="7"/>
      <c r="G2092" s="52"/>
      <c r="H2092" s="7"/>
      <c r="K2092"/>
      <c r="L2092"/>
    </row>
    <row r="2093" spans="1:12" s="58" customFormat="1" x14ac:dyDescent="0.25">
      <c r="A2093"/>
      <c r="B2093"/>
      <c r="C2093"/>
      <c r="D2093"/>
      <c r="E2093"/>
      <c r="F2093" s="7"/>
      <c r="G2093" s="52"/>
      <c r="H2093" s="7"/>
      <c r="K2093"/>
      <c r="L2093"/>
    </row>
    <row r="2094" spans="1:12" s="58" customFormat="1" x14ac:dyDescent="0.25">
      <c r="A2094"/>
      <c r="B2094"/>
      <c r="C2094"/>
      <c r="D2094"/>
      <c r="E2094"/>
      <c r="F2094" s="7"/>
      <c r="G2094" s="52"/>
      <c r="H2094" s="7"/>
      <c r="K2094"/>
      <c r="L2094"/>
    </row>
    <row r="2095" spans="1:12" s="58" customFormat="1" x14ac:dyDescent="0.25">
      <c r="A2095"/>
      <c r="B2095"/>
      <c r="C2095"/>
      <c r="D2095"/>
      <c r="E2095"/>
      <c r="F2095" s="7"/>
      <c r="G2095" s="52"/>
      <c r="H2095" s="7"/>
      <c r="K2095"/>
      <c r="L2095"/>
    </row>
    <row r="2096" spans="1:12" s="58" customFormat="1" x14ac:dyDescent="0.25">
      <c r="A2096"/>
      <c r="B2096"/>
      <c r="C2096"/>
      <c r="D2096"/>
      <c r="E2096"/>
      <c r="F2096" s="7"/>
      <c r="G2096" s="52"/>
      <c r="H2096" s="7"/>
      <c r="K2096"/>
      <c r="L2096"/>
    </row>
    <row r="2097" spans="1:12" s="58" customFormat="1" x14ac:dyDescent="0.25">
      <c r="A2097"/>
      <c r="B2097"/>
      <c r="C2097"/>
      <c r="D2097"/>
      <c r="E2097"/>
      <c r="F2097" s="7"/>
      <c r="G2097" s="52"/>
      <c r="H2097" s="7"/>
      <c r="K2097"/>
      <c r="L2097"/>
    </row>
    <row r="2098" spans="1:12" s="58" customFormat="1" x14ac:dyDescent="0.25">
      <c r="A2098"/>
      <c r="B2098"/>
      <c r="C2098"/>
      <c r="D2098"/>
      <c r="E2098"/>
      <c r="F2098" s="7"/>
      <c r="G2098" s="52"/>
      <c r="H2098" s="7"/>
      <c r="K2098"/>
      <c r="L2098"/>
    </row>
    <row r="2099" spans="1:12" s="58" customFormat="1" x14ac:dyDescent="0.25">
      <c r="A2099"/>
      <c r="B2099"/>
      <c r="C2099"/>
      <c r="D2099"/>
      <c r="E2099"/>
      <c r="F2099" s="7"/>
      <c r="G2099" s="52"/>
      <c r="H2099" s="7"/>
      <c r="K2099"/>
      <c r="L2099"/>
    </row>
    <row r="2100" spans="1:12" s="58" customFormat="1" x14ac:dyDescent="0.25">
      <c r="A2100"/>
      <c r="B2100"/>
      <c r="C2100"/>
      <c r="D2100"/>
      <c r="E2100"/>
      <c r="F2100" s="7"/>
      <c r="G2100" s="52"/>
      <c r="H2100" s="7"/>
      <c r="K2100"/>
      <c r="L2100"/>
    </row>
    <row r="2101" spans="1:12" s="58" customFormat="1" x14ac:dyDescent="0.25">
      <c r="A2101"/>
      <c r="B2101"/>
      <c r="C2101"/>
      <c r="D2101"/>
      <c r="E2101"/>
      <c r="F2101" s="7"/>
      <c r="G2101" s="52"/>
      <c r="H2101" s="7"/>
      <c r="K2101"/>
      <c r="L2101"/>
    </row>
    <row r="2102" spans="1:12" s="58" customFormat="1" x14ac:dyDescent="0.25">
      <c r="A2102"/>
      <c r="B2102"/>
      <c r="C2102"/>
      <c r="D2102"/>
      <c r="E2102"/>
      <c r="F2102" s="7"/>
      <c r="G2102" s="52"/>
      <c r="H2102" s="7"/>
      <c r="K2102"/>
      <c r="L2102"/>
    </row>
    <row r="2103" spans="1:12" s="58" customFormat="1" x14ac:dyDescent="0.25">
      <c r="A2103"/>
      <c r="B2103"/>
      <c r="C2103"/>
      <c r="D2103"/>
      <c r="E2103"/>
      <c r="F2103" s="7"/>
      <c r="G2103" s="52"/>
      <c r="H2103" s="7"/>
      <c r="K2103"/>
      <c r="L2103"/>
    </row>
    <row r="2104" spans="1:12" s="58" customFormat="1" x14ac:dyDescent="0.25">
      <c r="A2104"/>
      <c r="B2104"/>
      <c r="C2104"/>
      <c r="D2104"/>
      <c r="E2104"/>
      <c r="F2104" s="7"/>
      <c r="G2104" s="52"/>
      <c r="H2104" s="7"/>
      <c r="K2104"/>
      <c r="L2104"/>
    </row>
    <row r="2105" spans="1:12" s="58" customFormat="1" x14ac:dyDescent="0.25">
      <c r="A2105"/>
      <c r="B2105"/>
      <c r="C2105"/>
      <c r="D2105"/>
      <c r="E2105"/>
      <c r="F2105" s="7"/>
      <c r="G2105" s="52"/>
      <c r="H2105" s="7"/>
      <c r="K2105"/>
      <c r="L2105"/>
    </row>
    <row r="2106" spans="1:12" s="58" customFormat="1" x14ac:dyDescent="0.25">
      <c r="A2106"/>
      <c r="B2106"/>
      <c r="C2106"/>
      <c r="D2106"/>
      <c r="E2106"/>
      <c r="F2106" s="7"/>
      <c r="G2106" s="52"/>
      <c r="H2106" s="7"/>
      <c r="K2106"/>
      <c r="L2106"/>
    </row>
    <row r="2107" spans="1:12" s="58" customFormat="1" x14ac:dyDescent="0.25">
      <c r="A2107"/>
      <c r="B2107"/>
      <c r="C2107"/>
      <c r="D2107"/>
      <c r="E2107"/>
      <c r="F2107" s="7"/>
      <c r="G2107" s="52"/>
      <c r="H2107" s="7"/>
      <c r="K2107"/>
      <c r="L2107"/>
    </row>
    <row r="2108" spans="1:12" s="58" customFormat="1" x14ac:dyDescent="0.25">
      <c r="A2108"/>
      <c r="B2108"/>
      <c r="C2108"/>
      <c r="D2108"/>
      <c r="E2108"/>
      <c r="F2108" s="7"/>
      <c r="G2108" s="52"/>
      <c r="H2108" s="7"/>
      <c r="K2108"/>
      <c r="L2108"/>
    </row>
    <row r="2109" spans="1:12" s="58" customFormat="1" x14ac:dyDescent="0.25">
      <c r="A2109"/>
      <c r="B2109"/>
      <c r="C2109"/>
      <c r="D2109"/>
      <c r="E2109"/>
      <c r="F2109" s="7"/>
      <c r="G2109" s="52"/>
      <c r="H2109" s="7"/>
      <c r="K2109"/>
      <c r="L2109"/>
    </row>
    <row r="2110" spans="1:12" s="58" customFormat="1" x14ac:dyDescent="0.25">
      <c r="A2110"/>
      <c r="B2110"/>
      <c r="C2110"/>
      <c r="D2110"/>
      <c r="E2110"/>
      <c r="F2110" s="7"/>
      <c r="G2110" s="52"/>
      <c r="H2110" s="7"/>
      <c r="K2110"/>
      <c r="L2110"/>
    </row>
    <row r="2111" spans="1:12" s="58" customFormat="1" x14ac:dyDescent="0.25">
      <c r="A2111"/>
      <c r="B2111"/>
      <c r="C2111"/>
      <c r="D2111"/>
      <c r="E2111"/>
      <c r="F2111" s="7"/>
      <c r="G2111" s="52"/>
      <c r="H2111" s="7"/>
      <c r="K2111"/>
      <c r="L2111"/>
    </row>
    <row r="2112" spans="1:12" s="58" customFormat="1" x14ac:dyDescent="0.25">
      <c r="A2112"/>
      <c r="B2112"/>
      <c r="C2112"/>
      <c r="D2112"/>
      <c r="E2112"/>
      <c r="F2112" s="7"/>
      <c r="G2112" s="52"/>
      <c r="H2112" s="7"/>
      <c r="K2112"/>
      <c r="L2112"/>
    </row>
    <row r="2113" spans="1:12" s="58" customFormat="1" x14ac:dyDescent="0.25">
      <c r="A2113"/>
      <c r="B2113"/>
      <c r="C2113"/>
      <c r="D2113"/>
      <c r="E2113"/>
      <c r="F2113" s="7"/>
      <c r="G2113" s="52"/>
      <c r="H2113" s="7"/>
      <c r="K2113"/>
      <c r="L2113"/>
    </row>
    <row r="2114" spans="1:12" s="58" customFormat="1" x14ac:dyDescent="0.25">
      <c r="A2114"/>
      <c r="B2114"/>
      <c r="C2114"/>
      <c r="D2114"/>
      <c r="E2114"/>
      <c r="F2114" s="7"/>
      <c r="G2114" s="52"/>
      <c r="H2114" s="7"/>
      <c r="K2114"/>
      <c r="L2114"/>
    </row>
    <row r="2115" spans="1:12" s="58" customFormat="1" x14ac:dyDescent="0.25">
      <c r="A2115"/>
      <c r="B2115"/>
      <c r="C2115"/>
      <c r="D2115"/>
      <c r="E2115"/>
      <c r="F2115" s="7"/>
      <c r="G2115" s="52"/>
      <c r="H2115" s="7"/>
      <c r="K2115"/>
      <c r="L2115"/>
    </row>
    <row r="2116" spans="1:12" s="58" customFormat="1" x14ac:dyDescent="0.25">
      <c r="A2116"/>
      <c r="B2116"/>
      <c r="C2116"/>
      <c r="D2116"/>
      <c r="E2116"/>
      <c r="F2116" s="7"/>
      <c r="G2116" s="52"/>
      <c r="H2116" s="7"/>
      <c r="K2116"/>
      <c r="L2116"/>
    </row>
    <row r="2117" spans="1:12" s="58" customFormat="1" x14ac:dyDescent="0.25">
      <c r="A2117"/>
      <c r="B2117"/>
      <c r="C2117"/>
      <c r="D2117"/>
      <c r="E2117"/>
      <c r="F2117" s="7"/>
      <c r="G2117" s="52"/>
      <c r="H2117" s="7"/>
      <c r="K2117"/>
      <c r="L2117"/>
    </row>
    <row r="2118" spans="1:12" s="58" customFormat="1" x14ac:dyDescent="0.25">
      <c r="A2118"/>
      <c r="B2118"/>
      <c r="C2118"/>
      <c r="D2118"/>
      <c r="E2118"/>
      <c r="F2118" s="7"/>
      <c r="G2118" s="52"/>
      <c r="H2118" s="7"/>
      <c r="K2118"/>
      <c r="L2118"/>
    </row>
    <row r="2119" spans="1:12" s="58" customFormat="1" x14ac:dyDescent="0.25">
      <c r="A2119"/>
      <c r="B2119"/>
      <c r="C2119"/>
      <c r="D2119"/>
      <c r="E2119"/>
      <c r="F2119" s="7"/>
      <c r="G2119" s="52"/>
      <c r="H2119" s="7"/>
      <c r="K2119"/>
      <c r="L2119"/>
    </row>
    <row r="2120" spans="1:12" s="58" customFormat="1" x14ac:dyDescent="0.25">
      <c r="A2120"/>
      <c r="B2120"/>
      <c r="C2120"/>
      <c r="D2120"/>
      <c r="E2120"/>
      <c r="F2120" s="7"/>
      <c r="G2120" s="52"/>
      <c r="H2120" s="7"/>
      <c r="K2120"/>
      <c r="L2120"/>
    </row>
    <row r="2121" spans="1:12" s="58" customFormat="1" x14ac:dyDescent="0.25">
      <c r="A2121"/>
      <c r="B2121"/>
      <c r="C2121"/>
      <c r="D2121"/>
      <c r="E2121"/>
      <c r="F2121" s="7"/>
      <c r="G2121" s="52"/>
      <c r="H2121" s="7"/>
      <c r="K2121"/>
      <c r="L2121"/>
    </row>
    <row r="2122" spans="1:12" s="58" customFormat="1" x14ac:dyDescent="0.25">
      <c r="A2122"/>
      <c r="B2122"/>
      <c r="C2122"/>
      <c r="D2122"/>
      <c r="E2122"/>
      <c r="F2122" s="7"/>
      <c r="G2122" s="52"/>
      <c r="H2122" s="7"/>
      <c r="K2122"/>
      <c r="L2122"/>
    </row>
    <row r="2123" spans="1:12" s="58" customFormat="1" x14ac:dyDescent="0.25">
      <c r="A2123"/>
      <c r="B2123"/>
      <c r="C2123"/>
      <c r="D2123"/>
      <c r="E2123"/>
      <c r="F2123" s="7"/>
      <c r="G2123" s="52"/>
      <c r="H2123" s="7"/>
      <c r="K2123"/>
      <c r="L2123"/>
    </row>
    <row r="2124" spans="1:12" s="58" customFormat="1" x14ac:dyDescent="0.25">
      <c r="A2124"/>
      <c r="B2124"/>
      <c r="C2124"/>
      <c r="D2124"/>
      <c r="E2124"/>
      <c r="F2124" s="7"/>
      <c r="G2124" s="52"/>
      <c r="H2124" s="7"/>
      <c r="K2124"/>
      <c r="L2124"/>
    </row>
    <row r="2125" spans="1:12" s="58" customFormat="1" x14ac:dyDescent="0.25">
      <c r="A2125"/>
      <c r="B2125"/>
      <c r="C2125"/>
      <c r="D2125"/>
      <c r="E2125"/>
      <c r="F2125" s="7"/>
      <c r="G2125" s="52"/>
      <c r="H2125" s="7"/>
      <c r="K2125"/>
      <c r="L2125"/>
    </row>
    <row r="2126" spans="1:12" s="58" customFormat="1" x14ac:dyDescent="0.25">
      <c r="A2126"/>
      <c r="B2126"/>
      <c r="C2126"/>
      <c r="D2126"/>
      <c r="E2126"/>
      <c r="F2126" s="7"/>
      <c r="G2126" s="52"/>
      <c r="H2126" s="7"/>
      <c r="K2126"/>
      <c r="L2126"/>
    </row>
    <row r="2127" spans="1:12" s="58" customFormat="1" x14ac:dyDescent="0.25">
      <c r="A2127"/>
      <c r="B2127"/>
      <c r="C2127"/>
      <c r="D2127"/>
      <c r="E2127"/>
      <c r="F2127" s="7"/>
      <c r="G2127" s="52"/>
      <c r="H2127" s="7"/>
      <c r="K2127"/>
      <c r="L2127"/>
    </row>
    <row r="2128" spans="1:12" s="58" customFormat="1" x14ac:dyDescent="0.25">
      <c r="A2128"/>
      <c r="B2128"/>
      <c r="C2128"/>
      <c r="D2128"/>
      <c r="E2128"/>
      <c r="F2128" s="7"/>
      <c r="G2128" s="52"/>
      <c r="H2128" s="7"/>
      <c r="K2128"/>
      <c r="L2128"/>
    </row>
    <row r="2129" spans="1:12" s="58" customFormat="1" x14ac:dyDescent="0.25">
      <c r="A2129"/>
      <c r="B2129"/>
      <c r="C2129"/>
      <c r="D2129"/>
      <c r="E2129"/>
      <c r="F2129" s="7"/>
      <c r="G2129" s="52"/>
      <c r="H2129" s="7"/>
      <c r="K2129"/>
      <c r="L2129"/>
    </row>
    <row r="2130" spans="1:12" s="58" customFormat="1" x14ac:dyDescent="0.25">
      <c r="A2130"/>
      <c r="B2130"/>
      <c r="C2130"/>
      <c r="D2130"/>
      <c r="E2130"/>
      <c r="F2130" s="7"/>
      <c r="G2130" s="52"/>
      <c r="H2130" s="7"/>
      <c r="K2130"/>
      <c r="L2130"/>
    </row>
    <row r="2131" spans="1:12" s="58" customFormat="1" x14ac:dyDescent="0.25">
      <c r="A2131"/>
      <c r="B2131"/>
      <c r="C2131"/>
      <c r="D2131"/>
      <c r="E2131"/>
      <c r="F2131" s="7"/>
      <c r="G2131" s="52"/>
      <c r="H2131" s="7"/>
      <c r="K2131"/>
      <c r="L2131"/>
    </row>
    <row r="2132" spans="1:12" s="58" customFormat="1" x14ac:dyDescent="0.25">
      <c r="A2132"/>
      <c r="B2132"/>
      <c r="C2132"/>
      <c r="D2132"/>
      <c r="E2132"/>
      <c r="F2132" s="7"/>
      <c r="G2132" s="52"/>
      <c r="H2132" s="7"/>
      <c r="K2132"/>
      <c r="L2132"/>
    </row>
    <row r="2133" spans="1:12" s="58" customFormat="1" x14ac:dyDescent="0.25">
      <c r="A2133"/>
      <c r="B2133"/>
      <c r="C2133"/>
      <c r="D2133"/>
      <c r="E2133"/>
      <c r="F2133" s="7"/>
      <c r="G2133" s="52"/>
      <c r="H2133" s="7"/>
      <c r="K2133"/>
      <c r="L2133"/>
    </row>
    <row r="2134" spans="1:12" s="58" customFormat="1" x14ac:dyDescent="0.25">
      <c r="A2134"/>
      <c r="B2134"/>
      <c r="C2134"/>
      <c r="D2134"/>
      <c r="E2134"/>
      <c r="F2134" s="7"/>
      <c r="G2134" s="52"/>
      <c r="H2134" s="7"/>
      <c r="K2134"/>
      <c r="L2134"/>
    </row>
    <row r="2135" spans="1:12" s="58" customFormat="1" x14ac:dyDescent="0.25">
      <c r="A2135"/>
      <c r="B2135"/>
      <c r="C2135"/>
      <c r="D2135"/>
      <c r="E2135"/>
      <c r="F2135" s="7"/>
      <c r="G2135" s="52"/>
      <c r="H2135" s="7"/>
      <c r="K2135"/>
      <c r="L2135"/>
    </row>
    <row r="2136" spans="1:12" s="58" customFormat="1" x14ac:dyDescent="0.25">
      <c r="A2136"/>
      <c r="B2136"/>
      <c r="C2136"/>
      <c r="D2136"/>
      <c r="E2136"/>
      <c r="F2136" s="7"/>
      <c r="G2136" s="52"/>
      <c r="H2136" s="7"/>
      <c r="K2136"/>
      <c r="L2136"/>
    </row>
    <row r="2137" spans="1:12" s="58" customFormat="1" x14ac:dyDescent="0.25">
      <c r="A2137"/>
      <c r="B2137"/>
      <c r="C2137"/>
      <c r="D2137"/>
      <c r="E2137"/>
      <c r="F2137" s="7"/>
      <c r="G2137" s="52"/>
      <c r="H2137" s="7"/>
      <c r="K2137"/>
      <c r="L2137"/>
    </row>
    <row r="2138" spans="1:12" s="58" customFormat="1" x14ac:dyDescent="0.25">
      <c r="A2138"/>
      <c r="B2138"/>
      <c r="C2138"/>
      <c r="D2138"/>
      <c r="E2138"/>
      <c r="F2138" s="7"/>
      <c r="G2138" s="52"/>
      <c r="H2138" s="7"/>
      <c r="K2138"/>
      <c r="L2138"/>
    </row>
    <row r="2139" spans="1:12" s="58" customFormat="1" x14ac:dyDescent="0.25">
      <c r="A2139"/>
      <c r="B2139"/>
      <c r="C2139"/>
      <c r="D2139"/>
      <c r="E2139"/>
      <c r="F2139" s="7"/>
      <c r="G2139" s="52"/>
      <c r="H2139" s="7"/>
      <c r="K2139"/>
      <c r="L2139"/>
    </row>
    <row r="2140" spans="1:12" s="58" customFormat="1" x14ac:dyDescent="0.25">
      <c r="A2140"/>
      <c r="B2140"/>
      <c r="C2140"/>
      <c r="D2140"/>
      <c r="E2140"/>
      <c r="F2140" s="7"/>
      <c r="G2140" s="52"/>
      <c r="H2140" s="7"/>
      <c r="K2140"/>
      <c r="L2140"/>
    </row>
    <row r="2141" spans="1:12" s="58" customFormat="1" x14ac:dyDescent="0.25">
      <c r="A2141"/>
      <c r="B2141"/>
      <c r="C2141"/>
      <c r="D2141"/>
      <c r="E2141"/>
      <c r="F2141" s="7"/>
      <c r="G2141" s="52"/>
      <c r="H2141" s="7"/>
      <c r="K2141"/>
      <c r="L2141"/>
    </row>
    <row r="2142" spans="1:12" s="58" customFormat="1" x14ac:dyDescent="0.25">
      <c r="A2142"/>
      <c r="B2142"/>
      <c r="C2142"/>
      <c r="D2142"/>
      <c r="E2142"/>
      <c r="F2142" s="7"/>
      <c r="G2142" s="52"/>
      <c r="H2142" s="7"/>
      <c r="K2142"/>
      <c r="L2142"/>
    </row>
    <row r="2143" spans="1:12" s="58" customFormat="1" x14ac:dyDescent="0.25">
      <c r="A2143"/>
      <c r="B2143"/>
      <c r="C2143"/>
      <c r="D2143"/>
      <c r="E2143"/>
      <c r="F2143" s="7"/>
      <c r="G2143" s="52"/>
      <c r="H2143" s="7"/>
      <c r="K2143"/>
      <c r="L2143"/>
    </row>
    <row r="2144" spans="1:12" s="58" customFormat="1" x14ac:dyDescent="0.25">
      <c r="A2144"/>
      <c r="B2144"/>
      <c r="C2144"/>
      <c r="D2144"/>
      <c r="E2144"/>
      <c r="F2144" s="7"/>
      <c r="G2144" s="52"/>
      <c r="H2144" s="7"/>
      <c r="K2144"/>
      <c r="L2144"/>
    </row>
    <row r="2145" spans="1:12" s="58" customFormat="1" x14ac:dyDescent="0.25">
      <c r="A2145"/>
      <c r="B2145"/>
      <c r="C2145"/>
      <c r="D2145"/>
      <c r="E2145"/>
      <c r="F2145" s="7"/>
      <c r="G2145" s="52"/>
      <c r="H2145" s="7"/>
      <c r="K2145"/>
      <c r="L2145"/>
    </row>
    <row r="2146" spans="1:12" s="58" customFormat="1" x14ac:dyDescent="0.25">
      <c r="A2146"/>
      <c r="B2146"/>
      <c r="C2146"/>
      <c r="D2146"/>
      <c r="E2146"/>
      <c r="F2146" s="7"/>
      <c r="G2146" s="52"/>
      <c r="H2146" s="7"/>
      <c r="K2146"/>
      <c r="L2146"/>
    </row>
    <row r="2147" spans="1:12" s="58" customFormat="1" x14ac:dyDescent="0.25">
      <c r="A2147"/>
      <c r="B2147"/>
      <c r="C2147"/>
      <c r="D2147"/>
      <c r="E2147"/>
      <c r="F2147" s="7"/>
      <c r="G2147" s="52"/>
      <c r="H2147" s="7"/>
      <c r="K2147"/>
      <c r="L2147"/>
    </row>
    <row r="2148" spans="1:12" s="58" customFormat="1" x14ac:dyDescent="0.25">
      <c r="A2148"/>
      <c r="B2148"/>
      <c r="C2148"/>
      <c r="D2148"/>
      <c r="E2148"/>
      <c r="F2148" s="7"/>
      <c r="G2148" s="52"/>
      <c r="H2148" s="7"/>
      <c r="K2148"/>
      <c r="L2148"/>
    </row>
    <row r="2149" spans="1:12" s="58" customFormat="1" x14ac:dyDescent="0.25">
      <c r="A2149"/>
      <c r="B2149"/>
      <c r="C2149"/>
      <c r="D2149"/>
      <c r="E2149"/>
      <c r="F2149" s="7"/>
      <c r="G2149" s="52"/>
      <c r="H2149" s="7"/>
      <c r="K2149"/>
      <c r="L2149"/>
    </row>
    <row r="2150" spans="1:12" s="58" customFormat="1" x14ac:dyDescent="0.25">
      <c r="A2150"/>
      <c r="B2150"/>
      <c r="C2150"/>
      <c r="D2150"/>
      <c r="E2150"/>
      <c r="F2150" s="7"/>
      <c r="G2150" s="52"/>
      <c r="H2150" s="7"/>
      <c r="K2150"/>
      <c r="L2150"/>
    </row>
    <row r="2151" spans="1:12" s="58" customFormat="1" x14ac:dyDescent="0.25">
      <c r="A2151"/>
      <c r="B2151"/>
      <c r="C2151"/>
      <c r="D2151"/>
      <c r="E2151"/>
      <c r="F2151" s="7"/>
      <c r="G2151" s="52"/>
      <c r="H2151" s="7"/>
      <c r="K2151"/>
      <c r="L2151"/>
    </row>
    <row r="2152" spans="1:12" s="58" customFormat="1" x14ac:dyDescent="0.25">
      <c r="A2152"/>
      <c r="B2152"/>
      <c r="C2152"/>
      <c r="D2152"/>
      <c r="E2152"/>
      <c r="F2152" s="7"/>
      <c r="G2152" s="52"/>
      <c r="H2152" s="7"/>
      <c r="K2152"/>
      <c r="L2152"/>
    </row>
    <row r="2153" spans="1:12" s="58" customFormat="1" x14ac:dyDescent="0.25">
      <c r="A2153"/>
      <c r="B2153"/>
      <c r="C2153"/>
      <c r="D2153"/>
      <c r="E2153"/>
      <c r="F2153" s="7"/>
      <c r="G2153" s="52"/>
      <c r="H2153" s="7"/>
      <c r="K2153"/>
      <c r="L2153"/>
    </row>
    <row r="2154" spans="1:12" s="58" customFormat="1" x14ac:dyDescent="0.25">
      <c r="A2154"/>
      <c r="B2154"/>
      <c r="C2154"/>
      <c r="D2154"/>
      <c r="E2154"/>
      <c r="F2154" s="7"/>
      <c r="G2154" s="52"/>
      <c r="H2154" s="7"/>
      <c r="K2154"/>
      <c r="L2154"/>
    </row>
    <row r="2155" spans="1:12" s="58" customFormat="1" x14ac:dyDescent="0.25">
      <c r="A2155"/>
      <c r="B2155"/>
      <c r="C2155"/>
      <c r="D2155"/>
      <c r="E2155"/>
      <c r="F2155" s="7"/>
      <c r="G2155" s="52"/>
      <c r="H2155" s="7"/>
      <c r="K2155"/>
      <c r="L2155"/>
    </row>
    <row r="2156" spans="1:12" s="58" customFormat="1" x14ac:dyDescent="0.25">
      <c r="A2156"/>
      <c r="B2156"/>
      <c r="C2156"/>
      <c r="D2156"/>
      <c r="E2156"/>
      <c r="F2156" s="7"/>
      <c r="G2156" s="52"/>
      <c r="H2156" s="7"/>
      <c r="K2156"/>
      <c r="L2156"/>
    </row>
    <row r="2157" spans="1:12" s="58" customFormat="1" x14ac:dyDescent="0.25">
      <c r="A2157"/>
      <c r="B2157"/>
      <c r="C2157"/>
      <c r="D2157"/>
      <c r="E2157"/>
      <c r="F2157" s="7"/>
      <c r="G2157" s="52"/>
      <c r="H2157" s="7"/>
      <c r="K2157"/>
      <c r="L2157"/>
    </row>
    <row r="2158" spans="1:12" s="58" customFormat="1" x14ac:dyDescent="0.25">
      <c r="A2158"/>
      <c r="B2158"/>
      <c r="C2158"/>
      <c r="D2158"/>
      <c r="E2158"/>
      <c r="F2158" s="7"/>
      <c r="G2158" s="52"/>
      <c r="H2158" s="7"/>
      <c r="K2158"/>
      <c r="L2158"/>
    </row>
    <row r="2159" spans="1:12" s="58" customFormat="1" x14ac:dyDescent="0.25">
      <c r="A2159"/>
      <c r="B2159"/>
      <c r="C2159"/>
      <c r="D2159"/>
      <c r="E2159"/>
      <c r="F2159" s="7"/>
      <c r="G2159" s="52"/>
      <c r="H2159" s="7"/>
      <c r="K2159"/>
      <c r="L2159"/>
    </row>
    <row r="2160" spans="1:12" s="58" customFormat="1" x14ac:dyDescent="0.25">
      <c r="A2160"/>
      <c r="B2160"/>
      <c r="C2160"/>
      <c r="D2160"/>
      <c r="E2160"/>
      <c r="F2160" s="7"/>
      <c r="G2160" s="52"/>
      <c r="H2160" s="7"/>
      <c r="K2160"/>
      <c r="L2160"/>
    </row>
    <row r="2161" spans="1:12" s="58" customFormat="1" x14ac:dyDescent="0.25">
      <c r="A2161"/>
      <c r="B2161"/>
      <c r="C2161"/>
      <c r="D2161"/>
      <c r="E2161"/>
      <c r="F2161" s="7"/>
      <c r="G2161" s="52"/>
      <c r="H2161" s="7"/>
      <c r="K2161"/>
      <c r="L2161"/>
    </row>
    <row r="2162" spans="1:12" s="58" customFormat="1" x14ac:dyDescent="0.25">
      <c r="A2162"/>
      <c r="B2162"/>
      <c r="C2162"/>
      <c r="D2162"/>
      <c r="E2162"/>
      <c r="F2162" s="7"/>
      <c r="G2162" s="52"/>
      <c r="H2162" s="7"/>
      <c r="K2162"/>
      <c r="L2162"/>
    </row>
    <row r="2163" spans="1:12" s="58" customFormat="1" x14ac:dyDescent="0.25">
      <c r="A2163"/>
      <c r="B2163"/>
      <c r="C2163"/>
      <c r="D2163"/>
      <c r="E2163"/>
      <c r="F2163" s="7"/>
      <c r="G2163" s="52"/>
      <c r="H2163" s="7"/>
      <c r="K2163"/>
      <c r="L2163"/>
    </row>
    <row r="2164" spans="1:12" s="58" customFormat="1" x14ac:dyDescent="0.25">
      <c r="A2164"/>
      <c r="B2164"/>
      <c r="C2164"/>
      <c r="D2164"/>
      <c r="E2164"/>
      <c r="F2164" s="7"/>
      <c r="G2164" s="52"/>
      <c r="H2164" s="7"/>
      <c r="K2164"/>
      <c r="L2164"/>
    </row>
    <row r="2165" spans="1:12" s="58" customFormat="1" x14ac:dyDescent="0.25">
      <c r="A2165"/>
      <c r="B2165"/>
      <c r="C2165"/>
      <c r="D2165"/>
      <c r="E2165"/>
      <c r="F2165" s="7"/>
      <c r="G2165" s="52"/>
      <c r="H2165" s="7"/>
      <c r="K2165"/>
      <c r="L2165"/>
    </row>
    <row r="2166" spans="1:12" s="58" customFormat="1" x14ac:dyDescent="0.25">
      <c r="A2166"/>
      <c r="B2166"/>
      <c r="C2166"/>
      <c r="D2166"/>
      <c r="E2166"/>
      <c r="F2166" s="7"/>
      <c r="G2166" s="52"/>
      <c r="H2166" s="7"/>
      <c r="K2166"/>
      <c r="L2166"/>
    </row>
    <row r="2167" spans="1:12" s="58" customFormat="1" x14ac:dyDescent="0.25">
      <c r="A2167"/>
      <c r="B2167"/>
      <c r="C2167"/>
      <c r="D2167"/>
      <c r="E2167"/>
      <c r="F2167" s="7"/>
      <c r="G2167" s="52"/>
      <c r="H2167" s="7"/>
      <c r="K2167"/>
      <c r="L2167"/>
    </row>
    <row r="2168" spans="1:12" s="58" customFormat="1" x14ac:dyDescent="0.25">
      <c r="A2168"/>
      <c r="B2168"/>
      <c r="C2168"/>
      <c r="D2168"/>
      <c r="E2168"/>
      <c r="F2168" s="7"/>
      <c r="G2168" s="52"/>
      <c r="H2168" s="7"/>
      <c r="K2168"/>
      <c r="L2168"/>
    </row>
    <row r="2169" spans="1:12" s="58" customFormat="1" x14ac:dyDescent="0.25">
      <c r="A2169"/>
      <c r="B2169"/>
      <c r="C2169"/>
      <c r="D2169"/>
      <c r="E2169"/>
      <c r="F2169" s="7"/>
      <c r="G2169" s="52"/>
      <c r="H2169" s="7"/>
      <c r="K2169"/>
      <c r="L2169"/>
    </row>
    <row r="2170" spans="1:12" s="58" customFormat="1" x14ac:dyDescent="0.25">
      <c r="A2170"/>
      <c r="B2170"/>
      <c r="C2170"/>
      <c r="D2170"/>
      <c r="E2170"/>
      <c r="F2170" s="7"/>
      <c r="G2170" s="52"/>
      <c r="H2170" s="7"/>
      <c r="K2170"/>
      <c r="L2170"/>
    </row>
    <row r="2171" spans="1:12" s="58" customFormat="1" x14ac:dyDescent="0.25">
      <c r="A2171"/>
      <c r="B2171"/>
      <c r="C2171"/>
      <c r="D2171"/>
      <c r="E2171"/>
      <c r="F2171" s="7"/>
      <c r="G2171" s="52"/>
      <c r="H2171" s="7"/>
      <c r="K2171"/>
      <c r="L2171"/>
    </row>
    <row r="2172" spans="1:12" s="58" customFormat="1" x14ac:dyDescent="0.25">
      <c r="A2172"/>
      <c r="B2172"/>
      <c r="C2172"/>
      <c r="D2172"/>
      <c r="E2172"/>
      <c r="F2172" s="7"/>
      <c r="G2172" s="52"/>
      <c r="H2172" s="7"/>
      <c r="K2172"/>
      <c r="L2172"/>
    </row>
    <row r="2173" spans="1:12" s="58" customFormat="1" x14ac:dyDescent="0.25">
      <c r="A2173"/>
      <c r="B2173"/>
      <c r="C2173"/>
      <c r="D2173"/>
      <c r="E2173"/>
      <c r="F2173" s="7"/>
      <c r="G2173" s="52"/>
      <c r="H2173" s="7"/>
      <c r="K2173"/>
      <c r="L2173"/>
    </row>
    <row r="2174" spans="1:12" s="58" customFormat="1" x14ac:dyDescent="0.25">
      <c r="A2174"/>
      <c r="B2174"/>
      <c r="C2174"/>
      <c r="D2174"/>
      <c r="E2174"/>
      <c r="F2174" s="7"/>
      <c r="G2174" s="52"/>
      <c r="H2174" s="7"/>
      <c r="K2174"/>
      <c r="L2174"/>
    </row>
    <row r="2175" spans="1:12" s="58" customFormat="1" x14ac:dyDescent="0.25">
      <c r="A2175"/>
      <c r="B2175"/>
      <c r="C2175"/>
      <c r="D2175"/>
      <c r="E2175"/>
      <c r="F2175" s="7"/>
      <c r="G2175" s="52"/>
      <c r="H2175" s="7"/>
      <c r="K2175"/>
      <c r="L2175"/>
    </row>
    <row r="2176" spans="1:12" s="58" customFormat="1" x14ac:dyDescent="0.25">
      <c r="A2176"/>
      <c r="B2176"/>
      <c r="C2176"/>
      <c r="D2176"/>
      <c r="E2176"/>
      <c r="F2176" s="7"/>
      <c r="G2176" s="52"/>
      <c r="H2176" s="7"/>
      <c r="K2176"/>
      <c r="L2176"/>
    </row>
    <row r="2177" spans="1:12" s="58" customFormat="1" x14ac:dyDescent="0.25">
      <c r="A2177"/>
      <c r="B2177"/>
      <c r="C2177"/>
      <c r="D2177"/>
      <c r="E2177"/>
      <c r="F2177" s="7"/>
      <c r="G2177" s="52"/>
      <c r="H2177" s="7"/>
      <c r="K2177"/>
      <c r="L2177"/>
    </row>
    <row r="2178" spans="1:12" s="58" customFormat="1" x14ac:dyDescent="0.25">
      <c r="A2178"/>
      <c r="B2178"/>
      <c r="C2178"/>
      <c r="D2178"/>
      <c r="E2178"/>
      <c r="F2178" s="7"/>
      <c r="G2178" s="52"/>
      <c r="H2178" s="7"/>
      <c r="K2178"/>
      <c r="L2178"/>
    </row>
    <row r="2179" spans="1:12" s="58" customFormat="1" x14ac:dyDescent="0.25">
      <c r="A2179"/>
      <c r="B2179"/>
      <c r="C2179"/>
      <c r="D2179"/>
      <c r="E2179"/>
      <c r="F2179" s="7"/>
      <c r="G2179" s="52"/>
      <c r="H2179" s="7"/>
      <c r="K2179"/>
      <c r="L2179"/>
    </row>
    <row r="2180" spans="1:12" s="58" customFormat="1" x14ac:dyDescent="0.25">
      <c r="A2180"/>
      <c r="B2180"/>
      <c r="C2180"/>
      <c r="D2180"/>
      <c r="E2180"/>
      <c r="F2180" s="7"/>
      <c r="G2180" s="52"/>
      <c r="H2180" s="7"/>
      <c r="K2180"/>
      <c r="L2180"/>
    </row>
    <row r="2181" spans="1:12" s="58" customFormat="1" x14ac:dyDescent="0.25">
      <c r="A2181"/>
      <c r="B2181"/>
      <c r="C2181"/>
      <c r="D2181"/>
      <c r="E2181"/>
      <c r="F2181" s="7"/>
      <c r="G2181" s="52"/>
      <c r="H2181" s="7"/>
      <c r="K2181"/>
      <c r="L2181"/>
    </row>
    <row r="2182" spans="1:12" s="58" customFormat="1" x14ac:dyDescent="0.25">
      <c r="A2182"/>
      <c r="B2182"/>
      <c r="C2182"/>
      <c r="D2182"/>
      <c r="E2182"/>
      <c r="F2182" s="7"/>
      <c r="G2182" s="52"/>
      <c r="H2182" s="7"/>
      <c r="K2182"/>
      <c r="L2182"/>
    </row>
    <row r="2183" spans="1:12" s="58" customFormat="1" x14ac:dyDescent="0.25">
      <c r="A2183"/>
      <c r="B2183"/>
      <c r="C2183"/>
      <c r="D2183"/>
      <c r="E2183"/>
      <c r="F2183" s="7"/>
      <c r="G2183" s="52"/>
      <c r="H2183" s="7"/>
      <c r="K2183"/>
      <c r="L2183"/>
    </row>
    <row r="2184" spans="1:12" s="58" customFormat="1" x14ac:dyDescent="0.25">
      <c r="A2184"/>
      <c r="B2184"/>
      <c r="C2184"/>
      <c r="D2184"/>
      <c r="E2184"/>
      <c r="F2184" s="7"/>
      <c r="G2184" s="52"/>
      <c r="H2184" s="7"/>
      <c r="K2184"/>
      <c r="L2184"/>
    </row>
    <row r="2185" spans="1:12" s="58" customFormat="1" x14ac:dyDescent="0.25">
      <c r="A2185"/>
      <c r="B2185"/>
      <c r="C2185"/>
      <c r="D2185"/>
      <c r="E2185"/>
      <c r="F2185" s="7"/>
      <c r="G2185" s="52"/>
      <c r="H2185" s="7"/>
      <c r="K2185"/>
      <c r="L2185"/>
    </row>
    <row r="2186" spans="1:12" s="58" customFormat="1" x14ac:dyDescent="0.25">
      <c r="A2186"/>
      <c r="B2186"/>
      <c r="C2186"/>
      <c r="D2186"/>
      <c r="E2186"/>
      <c r="F2186" s="7"/>
      <c r="G2186" s="52"/>
      <c r="H2186" s="7"/>
      <c r="K2186"/>
      <c r="L2186"/>
    </row>
    <row r="2187" spans="1:12" s="58" customFormat="1" x14ac:dyDescent="0.25">
      <c r="A2187"/>
      <c r="B2187"/>
      <c r="C2187"/>
      <c r="D2187"/>
      <c r="E2187"/>
      <c r="F2187" s="7"/>
      <c r="G2187" s="52"/>
      <c r="H2187" s="7"/>
      <c r="K2187"/>
      <c r="L2187"/>
    </row>
    <row r="2188" spans="1:12" s="58" customFormat="1" x14ac:dyDescent="0.25">
      <c r="A2188"/>
      <c r="B2188"/>
      <c r="C2188"/>
      <c r="D2188"/>
      <c r="E2188"/>
      <c r="F2188" s="7"/>
      <c r="G2188" s="52"/>
      <c r="H2188" s="7"/>
      <c r="K2188"/>
      <c r="L2188"/>
    </row>
    <row r="2189" spans="1:12" s="58" customFormat="1" x14ac:dyDescent="0.25">
      <c r="A2189"/>
      <c r="B2189"/>
      <c r="C2189"/>
      <c r="D2189"/>
      <c r="E2189"/>
      <c r="F2189" s="7"/>
      <c r="G2189" s="52"/>
      <c r="H2189" s="7"/>
      <c r="K2189"/>
      <c r="L2189"/>
    </row>
    <row r="2190" spans="1:12" s="58" customFormat="1" x14ac:dyDescent="0.25">
      <c r="A2190"/>
      <c r="B2190"/>
      <c r="C2190"/>
      <c r="D2190"/>
      <c r="E2190"/>
      <c r="F2190" s="7"/>
      <c r="G2190" s="52"/>
      <c r="H2190" s="7"/>
      <c r="K2190"/>
      <c r="L2190"/>
    </row>
    <row r="2191" spans="1:12" s="58" customFormat="1" x14ac:dyDescent="0.25">
      <c r="A2191"/>
      <c r="B2191"/>
      <c r="C2191"/>
      <c r="D2191"/>
      <c r="E2191"/>
      <c r="F2191" s="7"/>
      <c r="G2191" s="52"/>
      <c r="H2191" s="7"/>
      <c r="K2191"/>
      <c r="L2191"/>
    </row>
    <row r="2192" spans="1:12" s="58" customFormat="1" x14ac:dyDescent="0.25">
      <c r="A2192"/>
      <c r="B2192"/>
      <c r="C2192"/>
      <c r="D2192"/>
      <c r="E2192"/>
      <c r="F2192" s="7"/>
      <c r="G2192" s="52"/>
      <c r="H2192" s="7"/>
      <c r="K2192"/>
      <c r="L2192"/>
    </row>
    <row r="2193" spans="1:12" s="58" customFormat="1" x14ac:dyDescent="0.25">
      <c r="A2193"/>
      <c r="B2193"/>
      <c r="C2193"/>
      <c r="D2193"/>
      <c r="E2193"/>
      <c r="F2193" s="7"/>
      <c r="G2193" s="52"/>
      <c r="H2193" s="7"/>
      <c r="K2193"/>
      <c r="L2193"/>
    </row>
    <row r="2194" spans="1:12" s="58" customFormat="1" x14ac:dyDescent="0.25">
      <c r="A2194"/>
      <c r="B2194"/>
      <c r="C2194"/>
      <c r="D2194"/>
      <c r="E2194"/>
      <c r="F2194" s="7"/>
      <c r="G2194" s="52"/>
      <c r="H2194" s="7"/>
      <c r="K2194"/>
      <c r="L2194"/>
    </row>
    <row r="2195" spans="1:12" s="58" customFormat="1" x14ac:dyDescent="0.25">
      <c r="A2195"/>
      <c r="B2195"/>
      <c r="C2195"/>
      <c r="D2195"/>
      <c r="E2195"/>
      <c r="F2195" s="7"/>
      <c r="G2195" s="52"/>
      <c r="H2195" s="7"/>
      <c r="K2195"/>
      <c r="L2195"/>
    </row>
    <row r="2196" spans="1:12" s="58" customFormat="1" x14ac:dyDescent="0.25">
      <c r="A2196"/>
      <c r="B2196"/>
      <c r="C2196"/>
      <c r="D2196"/>
      <c r="E2196"/>
      <c r="F2196" s="7"/>
      <c r="G2196" s="52"/>
      <c r="H2196" s="7"/>
      <c r="K2196"/>
      <c r="L2196"/>
    </row>
    <row r="2197" spans="1:12" s="58" customFormat="1" x14ac:dyDescent="0.25">
      <c r="A2197"/>
      <c r="B2197"/>
      <c r="C2197"/>
      <c r="D2197"/>
      <c r="E2197"/>
      <c r="F2197" s="7"/>
      <c r="G2197" s="52"/>
      <c r="H2197" s="7"/>
      <c r="K2197"/>
      <c r="L2197"/>
    </row>
    <row r="2198" spans="1:12" s="58" customFormat="1" x14ac:dyDescent="0.25">
      <c r="A2198"/>
      <c r="B2198"/>
      <c r="C2198"/>
      <c r="D2198"/>
      <c r="E2198"/>
      <c r="F2198" s="7"/>
      <c r="G2198" s="52"/>
      <c r="H2198" s="7"/>
      <c r="K2198"/>
      <c r="L2198"/>
    </row>
    <row r="2199" spans="1:12" s="58" customFormat="1" x14ac:dyDescent="0.25">
      <c r="A2199"/>
      <c r="B2199"/>
      <c r="C2199"/>
      <c r="D2199"/>
      <c r="E2199"/>
      <c r="F2199" s="7"/>
      <c r="G2199" s="52"/>
      <c r="H2199" s="7"/>
      <c r="K2199"/>
      <c r="L2199"/>
    </row>
    <row r="2200" spans="1:12" s="58" customFormat="1" x14ac:dyDescent="0.25">
      <c r="A2200"/>
      <c r="B2200"/>
      <c r="C2200"/>
      <c r="D2200"/>
      <c r="E2200"/>
      <c r="F2200" s="7"/>
      <c r="G2200" s="52"/>
      <c r="H2200" s="7"/>
      <c r="K2200"/>
      <c r="L2200"/>
    </row>
    <row r="2201" spans="1:12" s="58" customFormat="1" x14ac:dyDescent="0.25">
      <c r="A2201"/>
      <c r="B2201"/>
      <c r="C2201"/>
      <c r="D2201"/>
      <c r="E2201"/>
      <c r="F2201" s="7"/>
      <c r="G2201" s="52"/>
      <c r="H2201" s="7"/>
      <c r="K2201"/>
      <c r="L2201"/>
    </row>
    <row r="2202" spans="1:12" s="58" customFormat="1" x14ac:dyDescent="0.25">
      <c r="A2202"/>
      <c r="B2202"/>
      <c r="C2202"/>
      <c r="D2202"/>
      <c r="E2202"/>
      <c r="F2202" s="7"/>
      <c r="G2202" s="52"/>
      <c r="H2202" s="7"/>
      <c r="K2202"/>
      <c r="L2202"/>
    </row>
    <row r="2203" spans="1:12" s="58" customFormat="1" x14ac:dyDescent="0.25">
      <c r="A2203"/>
      <c r="B2203"/>
      <c r="C2203"/>
      <c r="D2203"/>
      <c r="E2203"/>
      <c r="F2203" s="7"/>
      <c r="G2203" s="52"/>
      <c r="H2203" s="7"/>
      <c r="K2203"/>
      <c r="L2203"/>
    </row>
    <row r="2204" spans="1:12" s="58" customFormat="1" x14ac:dyDescent="0.25">
      <c r="A2204"/>
      <c r="B2204"/>
      <c r="C2204"/>
      <c r="D2204"/>
      <c r="E2204"/>
      <c r="F2204" s="7"/>
      <c r="G2204" s="52"/>
      <c r="H2204" s="7"/>
      <c r="K2204"/>
      <c r="L2204"/>
    </row>
    <row r="2205" spans="1:12" s="58" customFormat="1" x14ac:dyDescent="0.25">
      <c r="A2205"/>
      <c r="B2205"/>
      <c r="C2205"/>
      <c r="D2205"/>
      <c r="E2205"/>
      <c r="F2205" s="7"/>
      <c r="G2205" s="52"/>
      <c r="H2205" s="7"/>
      <c r="K2205"/>
      <c r="L2205"/>
    </row>
    <row r="2206" spans="1:12" s="58" customFormat="1" x14ac:dyDescent="0.25">
      <c r="A2206"/>
      <c r="B2206"/>
      <c r="C2206"/>
      <c r="D2206"/>
      <c r="E2206"/>
      <c r="F2206" s="7"/>
      <c r="G2206" s="52"/>
      <c r="H2206" s="7"/>
      <c r="K2206"/>
      <c r="L2206"/>
    </row>
    <row r="2207" spans="1:12" s="58" customFormat="1" x14ac:dyDescent="0.25">
      <c r="A2207"/>
      <c r="B2207"/>
      <c r="C2207"/>
      <c r="D2207"/>
      <c r="E2207"/>
      <c r="F2207" s="7"/>
      <c r="G2207" s="52"/>
      <c r="H2207" s="7"/>
      <c r="K2207"/>
      <c r="L2207"/>
    </row>
    <row r="2208" spans="1:12" s="58" customFormat="1" x14ac:dyDescent="0.25">
      <c r="A2208"/>
      <c r="B2208"/>
      <c r="C2208"/>
      <c r="D2208"/>
      <c r="E2208"/>
      <c r="F2208" s="7"/>
      <c r="G2208" s="52"/>
      <c r="H2208" s="7"/>
      <c r="K2208"/>
      <c r="L2208"/>
    </row>
    <row r="2209" spans="1:12" s="58" customFormat="1" x14ac:dyDescent="0.25">
      <c r="A2209"/>
      <c r="B2209"/>
      <c r="C2209"/>
      <c r="D2209"/>
      <c r="E2209"/>
      <c r="F2209" s="7"/>
      <c r="G2209" s="52"/>
      <c r="H2209" s="7"/>
      <c r="K2209"/>
      <c r="L2209"/>
    </row>
    <row r="2210" spans="1:12" s="58" customFormat="1" x14ac:dyDescent="0.25">
      <c r="A2210"/>
      <c r="B2210"/>
      <c r="C2210"/>
      <c r="D2210"/>
      <c r="E2210"/>
      <c r="F2210" s="7"/>
      <c r="G2210" s="52"/>
      <c r="H2210" s="7"/>
      <c r="K2210"/>
      <c r="L2210"/>
    </row>
    <row r="2211" spans="1:12" s="58" customFormat="1" x14ac:dyDescent="0.25">
      <c r="A2211"/>
      <c r="B2211"/>
      <c r="C2211"/>
      <c r="D2211"/>
      <c r="E2211"/>
      <c r="F2211" s="7"/>
      <c r="G2211" s="52"/>
      <c r="H2211" s="7"/>
      <c r="K2211"/>
      <c r="L2211"/>
    </row>
    <row r="2212" spans="1:12" s="58" customFormat="1" x14ac:dyDescent="0.25">
      <c r="A2212"/>
      <c r="B2212"/>
      <c r="C2212"/>
      <c r="D2212"/>
      <c r="E2212"/>
      <c r="F2212" s="7"/>
      <c r="G2212" s="52"/>
      <c r="H2212" s="7"/>
      <c r="K2212"/>
      <c r="L2212"/>
    </row>
    <row r="2213" spans="1:12" s="58" customFormat="1" x14ac:dyDescent="0.25">
      <c r="A2213"/>
      <c r="B2213"/>
      <c r="C2213"/>
      <c r="D2213"/>
      <c r="E2213"/>
      <c r="F2213" s="7"/>
      <c r="G2213" s="52"/>
      <c r="H2213" s="7"/>
      <c r="K2213"/>
      <c r="L2213"/>
    </row>
    <row r="2214" spans="1:12" s="58" customFormat="1" x14ac:dyDescent="0.25">
      <c r="A2214"/>
      <c r="B2214"/>
      <c r="C2214"/>
      <c r="D2214"/>
      <c r="E2214"/>
      <c r="F2214" s="7"/>
      <c r="G2214" s="52"/>
      <c r="H2214" s="7"/>
      <c r="K2214"/>
      <c r="L2214"/>
    </row>
    <row r="2215" spans="1:12" s="58" customFormat="1" x14ac:dyDescent="0.25">
      <c r="A2215"/>
      <c r="B2215"/>
      <c r="C2215"/>
      <c r="D2215"/>
      <c r="E2215"/>
      <c r="F2215" s="7"/>
      <c r="G2215" s="52"/>
      <c r="H2215" s="7"/>
      <c r="K2215"/>
      <c r="L2215"/>
    </row>
    <row r="2216" spans="1:12" s="58" customFormat="1" x14ac:dyDescent="0.25">
      <c r="A2216"/>
      <c r="B2216"/>
      <c r="C2216"/>
      <c r="D2216"/>
      <c r="E2216"/>
      <c r="F2216" s="7"/>
      <c r="G2216" s="52"/>
      <c r="H2216" s="7"/>
      <c r="K2216"/>
      <c r="L2216"/>
    </row>
    <row r="2217" spans="1:12" s="58" customFormat="1" x14ac:dyDescent="0.25">
      <c r="A2217"/>
      <c r="B2217"/>
      <c r="C2217"/>
      <c r="D2217"/>
      <c r="E2217"/>
      <c r="F2217" s="7"/>
      <c r="G2217" s="52"/>
      <c r="H2217" s="7"/>
      <c r="K2217"/>
      <c r="L2217"/>
    </row>
    <row r="2218" spans="1:12" s="58" customFormat="1" x14ac:dyDescent="0.25">
      <c r="A2218"/>
      <c r="B2218"/>
      <c r="C2218"/>
      <c r="D2218"/>
      <c r="E2218"/>
      <c r="F2218" s="7"/>
      <c r="G2218" s="52"/>
      <c r="H2218" s="7"/>
      <c r="K2218"/>
      <c r="L2218"/>
    </row>
    <row r="2219" spans="1:12" s="58" customFormat="1" x14ac:dyDescent="0.25">
      <c r="A2219"/>
      <c r="B2219"/>
      <c r="C2219"/>
      <c r="D2219"/>
      <c r="E2219"/>
      <c r="F2219" s="7"/>
      <c r="G2219" s="52"/>
      <c r="H2219" s="7"/>
      <c r="K2219"/>
      <c r="L2219"/>
    </row>
    <row r="2220" spans="1:12" s="58" customFormat="1" x14ac:dyDescent="0.25">
      <c r="A2220"/>
      <c r="B2220"/>
      <c r="C2220"/>
      <c r="D2220"/>
      <c r="E2220"/>
      <c r="F2220" s="7"/>
      <c r="G2220" s="52"/>
      <c r="H2220" s="7"/>
      <c r="K2220"/>
      <c r="L2220"/>
    </row>
    <row r="2221" spans="1:12" s="58" customFormat="1" x14ac:dyDescent="0.25">
      <c r="A2221"/>
      <c r="B2221"/>
      <c r="C2221"/>
      <c r="D2221"/>
      <c r="E2221"/>
      <c r="F2221" s="7"/>
      <c r="G2221" s="52"/>
      <c r="H2221" s="7"/>
      <c r="K2221"/>
      <c r="L2221"/>
    </row>
    <row r="2222" spans="1:12" s="58" customFormat="1" x14ac:dyDescent="0.25">
      <c r="A2222"/>
      <c r="B2222"/>
      <c r="C2222"/>
      <c r="D2222"/>
      <c r="E2222"/>
      <c r="F2222" s="7"/>
      <c r="G2222" s="52"/>
      <c r="H2222" s="7"/>
      <c r="K2222"/>
      <c r="L2222"/>
    </row>
    <row r="2223" spans="1:12" s="58" customFormat="1" x14ac:dyDescent="0.25">
      <c r="A2223"/>
      <c r="B2223"/>
      <c r="C2223"/>
      <c r="D2223"/>
      <c r="E2223"/>
      <c r="F2223" s="7"/>
      <c r="G2223" s="52"/>
      <c r="H2223" s="7"/>
      <c r="K2223"/>
      <c r="L2223"/>
    </row>
    <row r="2224" spans="1:12" s="58" customFormat="1" x14ac:dyDescent="0.25">
      <c r="A2224"/>
      <c r="B2224"/>
      <c r="C2224"/>
      <c r="D2224"/>
      <c r="E2224"/>
      <c r="F2224" s="7"/>
      <c r="G2224" s="52"/>
      <c r="H2224" s="7"/>
      <c r="K2224"/>
      <c r="L2224"/>
    </row>
    <row r="2225" spans="1:12" s="58" customFormat="1" x14ac:dyDescent="0.25">
      <c r="A2225"/>
      <c r="B2225"/>
      <c r="C2225"/>
      <c r="D2225"/>
      <c r="E2225"/>
      <c r="F2225" s="7"/>
      <c r="G2225" s="52"/>
      <c r="H2225" s="7"/>
      <c r="K2225"/>
      <c r="L2225"/>
    </row>
    <row r="2226" spans="1:12" s="58" customFormat="1" x14ac:dyDescent="0.25">
      <c r="A2226"/>
      <c r="B2226"/>
      <c r="C2226"/>
      <c r="D2226"/>
      <c r="E2226"/>
      <c r="F2226" s="7"/>
      <c r="G2226" s="52"/>
      <c r="H2226" s="7"/>
      <c r="K2226"/>
      <c r="L2226"/>
    </row>
    <row r="2227" spans="1:12" s="58" customFormat="1" x14ac:dyDescent="0.25">
      <c r="A2227"/>
      <c r="B2227"/>
      <c r="C2227"/>
      <c r="D2227"/>
      <c r="E2227"/>
      <c r="F2227" s="7"/>
      <c r="G2227" s="52"/>
      <c r="H2227" s="7"/>
      <c r="K2227"/>
      <c r="L2227"/>
    </row>
    <row r="2228" spans="1:12" s="58" customFormat="1" x14ac:dyDescent="0.25">
      <c r="A2228"/>
      <c r="B2228"/>
      <c r="C2228"/>
      <c r="D2228"/>
      <c r="E2228"/>
      <c r="F2228" s="7"/>
      <c r="G2228" s="52"/>
      <c r="H2228" s="7"/>
      <c r="K2228"/>
      <c r="L2228"/>
    </row>
    <row r="2229" spans="1:12" s="58" customFormat="1" x14ac:dyDescent="0.25">
      <c r="A2229"/>
      <c r="B2229"/>
      <c r="C2229"/>
      <c r="D2229"/>
      <c r="E2229"/>
      <c r="F2229" s="7"/>
      <c r="G2229" s="52"/>
      <c r="H2229" s="7"/>
      <c r="K2229"/>
      <c r="L2229"/>
    </row>
    <row r="2230" spans="1:12" s="58" customFormat="1" x14ac:dyDescent="0.25">
      <c r="A2230"/>
      <c r="B2230"/>
      <c r="C2230"/>
      <c r="D2230"/>
      <c r="E2230"/>
      <c r="F2230" s="7"/>
      <c r="G2230" s="52"/>
      <c r="H2230" s="7"/>
      <c r="K2230"/>
      <c r="L2230"/>
    </row>
    <row r="2231" spans="1:12" s="58" customFormat="1" x14ac:dyDescent="0.25">
      <c r="A2231"/>
      <c r="B2231"/>
      <c r="C2231"/>
      <c r="D2231"/>
      <c r="E2231"/>
      <c r="F2231" s="7"/>
      <c r="G2231" s="52"/>
      <c r="H2231" s="7"/>
      <c r="K2231"/>
      <c r="L2231"/>
    </row>
    <row r="2232" spans="1:12" s="58" customFormat="1" x14ac:dyDescent="0.25">
      <c r="A2232"/>
      <c r="B2232"/>
      <c r="C2232"/>
      <c r="D2232"/>
      <c r="E2232"/>
      <c r="F2232" s="7"/>
      <c r="G2232" s="52"/>
      <c r="H2232" s="7"/>
      <c r="K2232"/>
      <c r="L2232"/>
    </row>
    <row r="2233" spans="1:12" s="58" customFormat="1" x14ac:dyDescent="0.25">
      <c r="A2233"/>
      <c r="B2233"/>
      <c r="C2233"/>
      <c r="D2233"/>
      <c r="E2233"/>
      <c r="F2233" s="7"/>
      <c r="G2233" s="52"/>
      <c r="H2233" s="7"/>
      <c r="K2233"/>
      <c r="L2233"/>
    </row>
    <row r="2234" spans="1:12" s="58" customFormat="1" x14ac:dyDescent="0.25">
      <c r="A2234"/>
      <c r="B2234"/>
      <c r="C2234"/>
      <c r="D2234"/>
      <c r="E2234"/>
      <c r="F2234" s="7"/>
      <c r="G2234" s="52"/>
      <c r="H2234" s="7"/>
      <c r="K2234"/>
      <c r="L2234"/>
    </row>
    <row r="2235" spans="1:12" s="58" customFormat="1" x14ac:dyDescent="0.25">
      <c r="A2235"/>
      <c r="B2235"/>
      <c r="C2235"/>
      <c r="D2235"/>
      <c r="E2235"/>
      <c r="F2235" s="7"/>
      <c r="G2235" s="52"/>
      <c r="H2235" s="7"/>
      <c r="K2235"/>
      <c r="L2235"/>
    </row>
    <row r="2236" spans="1:12" s="58" customFormat="1" x14ac:dyDescent="0.25">
      <c r="A2236"/>
      <c r="B2236"/>
      <c r="C2236"/>
      <c r="D2236"/>
      <c r="E2236"/>
      <c r="F2236" s="7"/>
      <c r="G2236" s="52"/>
      <c r="H2236" s="7"/>
      <c r="K2236"/>
      <c r="L2236"/>
    </row>
    <row r="2237" spans="1:12" s="58" customFormat="1" x14ac:dyDescent="0.25">
      <c r="A2237"/>
      <c r="B2237"/>
      <c r="C2237"/>
      <c r="D2237"/>
      <c r="E2237"/>
      <c r="F2237" s="7"/>
      <c r="G2237" s="52"/>
      <c r="H2237" s="7"/>
      <c r="K2237"/>
      <c r="L2237"/>
    </row>
    <row r="2238" spans="1:12" s="58" customFormat="1" x14ac:dyDescent="0.25">
      <c r="A2238"/>
      <c r="B2238"/>
      <c r="C2238"/>
      <c r="D2238"/>
      <c r="E2238"/>
      <c r="F2238" s="7"/>
      <c r="G2238" s="52"/>
      <c r="H2238" s="7"/>
      <c r="K2238"/>
      <c r="L2238"/>
    </row>
    <row r="2239" spans="1:12" s="58" customFormat="1" x14ac:dyDescent="0.25">
      <c r="A2239"/>
      <c r="B2239"/>
      <c r="C2239"/>
      <c r="D2239"/>
      <c r="E2239"/>
      <c r="F2239" s="7"/>
      <c r="G2239" s="52"/>
      <c r="H2239" s="7"/>
      <c r="K2239"/>
      <c r="L2239"/>
    </row>
    <row r="2240" spans="1:12" s="58" customFormat="1" x14ac:dyDescent="0.25">
      <c r="A2240"/>
      <c r="B2240"/>
      <c r="C2240"/>
      <c r="D2240"/>
      <c r="E2240"/>
      <c r="F2240" s="7"/>
      <c r="G2240" s="52"/>
      <c r="H2240" s="7"/>
      <c r="K2240"/>
      <c r="L2240"/>
    </row>
    <row r="2241" spans="1:12" s="58" customFormat="1" x14ac:dyDescent="0.25">
      <c r="A2241"/>
      <c r="B2241"/>
      <c r="C2241"/>
      <c r="D2241"/>
      <c r="E2241"/>
      <c r="F2241" s="7"/>
      <c r="G2241" s="52"/>
      <c r="H2241" s="7"/>
      <c r="K2241"/>
      <c r="L2241"/>
    </row>
    <row r="2242" spans="1:12" s="58" customFormat="1" x14ac:dyDescent="0.25">
      <c r="A2242"/>
      <c r="B2242"/>
      <c r="C2242"/>
      <c r="D2242"/>
      <c r="E2242"/>
      <c r="F2242" s="7"/>
      <c r="G2242" s="52"/>
      <c r="H2242" s="7"/>
      <c r="K2242"/>
      <c r="L2242"/>
    </row>
    <row r="2243" spans="1:12" s="58" customFormat="1" x14ac:dyDescent="0.25">
      <c r="A2243"/>
      <c r="B2243"/>
      <c r="C2243"/>
      <c r="D2243"/>
      <c r="E2243"/>
      <c r="F2243" s="7"/>
      <c r="G2243" s="52"/>
      <c r="H2243" s="7"/>
      <c r="K2243"/>
      <c r="L2243"/>
    </row>
    <row r="2244" spans="1:12" s="58" customFormat="1" x14ac:dyDescent="0.25">
      <c r="A2244"/>
      <c r="B2244"/>
      <c r="C2244"/>
      <c r="D2244"/>
      <c r="E2244"/>
      <c r="F2244" s="7"/>
      <c r="G2244" s="52"/>
      <c r="H2244" s="7"/>
      <c r="K2244"/>
      <c r="L2244"/>
    </row>
    <row r="2245" spans="1:12" s="58" customFormat="1" x14ac:dyDescent="0.25">
      <c r="A2245"/>
      <c r="B2245"/>
      <c r="C2245"/>
      <c r="D2245"/>
      <c r="E2245"/>
      <c r="F2245" s="7"/>
      <c r="G2245" s="52"/>
      <c r="H2245" s="7"/>
      <c r="K2245"/>
      <c r="L2245"/>
    </row>
    <row r="2246" spans="1:12" s="58" customFormat="1" x14ac:dyDescent="0.25">
      <c r="A2246"/>
      <c r="B2246"/>
      <c r="C2246"/>
      <c r="D2246"/>
      <c r="E2246"/>
      <c r="F2246" s="7"/>
      <c r="G2246" s="52"/>
      <c r="H2246" s="7"/>
      <c r="K2246"/>
      <c r="L2246"/>
    </row>
    <row r="2247" spans="1:12" s="58" customFormat="1" x14ac:dyDescent="0.25">
      <c r="A2247"/>
      <c r="B2247"/>
      <c r="C2247"/>
      <c r="D2247"/>
      <c r="E2247"/>
      <c r="F2247" s="7"/>
      <c r="G2247" s="52"/>
      <c r="H2247" s="7"/>
      <c r="K2247"/>
      <c r="L2247"/>
    </row>
    <row r="2248" spans="1:12" s="58" customFormat="1" x14ac:dyDescent="0.25">
      <c r="A2248"/>
      <c r="B2248"/>
      <c r="C2248"/>
      <c r="D2248"/>
      <c r="E2248"/>
      <c r="F2248" s="7"/>
      <c r="G2248" s="52"/>
      <c r="H2248" s="7"/>
      <c r="K2248"/>
      <c r="L2248"/>
    </row>
    <row r="2249" spans="1:12" s="58" customFormat="1" x14ac:dyDescent="0.25">
      <c r="A2249"/>
      <c r="B2249"/>
      <c r="C2249"/>
      <c r="D2249"/>
      <c r="E2249"/>
      <c r="F2249" s="7"/>
      <c r="G2249" s="52"/>
      <c r="H2249" s="7"/>
      <c r="K2249"/>
      <c r="L2249"/>
    </row>
    <row r="2250" spans="1:12" s="58" customFormat="1" x14ac:dyDescent="0.25">
      <c r="A2250"/>
      <c r="B2250"/>
      <c r="C2250"/>
      <c r="D2250"/>
      <c r="E2250"/>
      <c r="F2250" s="7"/>
      <c r="G2250" s="52"/>
      <c r="H2250" s="7"/>
      <c r="K2250"/>
      <c r="L2250"/>
    </row>
    <row r="2251" spans="1:12" s="58" customFormat="1" x14ac:dyDescent="0.25">
      <c r="A2251"/>
      <c r="B2251"/>
      <c r="C2251"/>
      <c r="D2251"/>
      <c r="E2251"/>
      <c r="F2251" s="7"/>
      <c r="G2251" s="52"/>
      <c r="H2251" s="7"/>
      <c r="K2251"/>
      <c r="L2251"/>
    </row>
    <row r="2252" spans="1:12" s="58" customFormat="1" x14ac:dyDescent="0.25">
      <c r="A2252"/>
      <c r="B2252"/>
      <c r="C2252"/>
      <c r="D2252"/>
      <c r="E2252"/>
      <c r="F2252" s="7"/>
      <c r="G2252" s="52"/>
      <c r="H2252" s="7"/>
      <c r="K2252"/>
      <c r="L2252"/>
    </row>
    <row r="2253" spans="1:12" s="58" customFormat="1" x14ac:dyDescent="0.25">
      <c r="A2253"/>
      <c r="B2253"/>
      <c r="C2253"/>
      <c r="D2253"/>
      <c r="E2253"/>
      <c r="F2253" s="7"/>
      <c r="G2253" s="52"/>
      <c r="H2253" s="7"/>
      <c r="K2253"/>
      <c r="L2253"/>
    </row>
    <row r="2254" spans="1:12" s="58" customFormat="1" x14ac:dyDescent="0.25">
      <c r="A2254"/>
      <c r="B2254"/>
      <c r="C2254"/>
      <c r="D2254"/>
      <c r="E2254"/>
      <c r="F2254" s="7"/>
      <c r="G2254" s="52"/>
      <c r="H2254" s="7"/>
      <c r="K2254"/>
      <c r="L2254"/>
    </row>
    <row r="2255" spans="1:12" s="58" customFormat="1" x14ac:dyDescent="0.25">
      <c r="A2255"/>
      <c r="B2255"/>
      <c r="C2255"/>
      <c r="D2255"/>
      <c r="E2255"/>
      <c r="F2255" s="7"/>
      <c r="G2255" s="52"/>
      <c r="H2255" s="7"/>
      <c r="K2255"/>
      <c r="L2255"/>
    </row>
    <row r="2256" spans="1:12" s="58" customFormat="1" x14ac:dyDescent="0.25">
      <c r="A2256"/>
      <c r="B2256"/>
      <c r="C2256"/>
      <c r="D2256"/>
      <c r="E2256"/>
      <c r="F2256" s="7"/>
      <c r="G2256" s="52"/>
      <c r="H2256" s="7"/>
      <c r="K2256"/>
      <c r="L2256"/>
    </row>
    <row r="2257" spans="1:12" s="58" customFormat="1" x14ac:dyDescent="0.25">
      <c r="A2257"/>
      <c r="B2257"/>
      <c r="C2257"/>
      <c r="D2257"/>
      <c r="E2257"/>
      <c r="F2257" s="7"/>
      <c r="G2257" s="52"/>
      <c r="H2257" s="7"/>
      <c r="K2257"/>
      <c r="L2257"/>
    </row>
    <row r="2258" spans="1:12" s="58" customFormat="1" x14ac:dyDescent="0.25">
      <c r="A2258"/>
      <c r="B2258"/>
      <c r="C2258"/>
      <c r="D2258"/>
      <c r="E2258"/>
      <c r="F2258" s="7"/>
      <c r="G2258" s="52"/>
      <c r="H2258" s="7"/>
      <c r="K2258"/>
      <c r="L2258"/>
    </row>
    <row r="2259" spans="1:12" s="58" customFormat="1" x14ac:dyDescent="0.25">
      <c r="A2259"/>
      <c r="B2259"/>
      <c r="C2259"/>
      <c r="D2259"/>
      <c r="E2259"/>
      <c r="F2259" s="7"/>
      <c r="G2259" s="52"/>
      <c r="H2259" s="7"/>
      <c r="K2259"/>
      <c r="L2259"/>
    </row>
    <row r="2260" spans="1:12" s="58" customFormat="1" x14ac:dyDescent="0.25">
      <c r="A2260"/>
      <c r="B2260"/>
      <c r="C2260"/>
      <c r="D2260"/>
      <c r="E2260"/>
      <c r="F2260" s="7"/>
      <c r="G2260" s="52"/>
      <c r="H2260" s="7"/>
      <c r="K2260"/>
      <c r="L2260"/>
    </row>
    <row r="2261" spans="1:12" s="58" customFormat="1" x14ac:dyDescent="0.25">
      <c r="A2261"/>
      <c r="B2261"/>
      <c r="C2261"/>
      <c r="D2261"/>
      <c r="E2261"/>
      <c r="F2261" s="7"/>
      <c r="G2261" s="52"/>
      <c r="H2261" s="7"/>
      <c r="K2261"/>
      <c r="L2261"/>
    </row>
    <row r="2262" spans="1:12" s="58" customFormat="1" x14ac:dyDescent="0.25">
      <c r="A2262"/>
      <c r="B2262"/>
      <c r="C2262"/>
      <c r="D2262"/>
      <c r="E2262"/>
      <c r="F2262" s="7"/>
      <c r="G2262" s="52"/>
      <c r="H2262" s="7"/>
      <c r="K2262"/>
      <c r="L2262"/>
    </row>
    <row r="2263" spans="1:12" s="58" customFormat="1" x14ac:dyDescent="0.25">
      <c r="A2263"/>
      <c r="B2263"/>
      <c r="C2263"/>
      <c r="D2263"/>
      <c r="E2263"/>
      <c r="F2263" s="7"/>
      <c r="G2263" s="52"/>
      <c r="H2263" s="7"/>
      <c r="K2263"/>
      <c r="L2263"/>
    </row>
    <row r="2264" spans="1:12" s="58" customFormat="1" x14ac:dyDescent="0.25">
      <c r="A2264"/>
      <c r="B2264"/>
      <c r="C2264"/>
      <c r="D2264"/>
      <c r="E2264"/>
      <c r="F2264" s="7"/>
      <c r="G2264" s="52"/>
      <c r="H2264" s="7"/>
      <c r="K2264"/>
      <c r="L2264"/>
    </row>
    <row r="2265" spans="1:12" s="58" customFormat="1" x14ac:dyDescent="0.25">
      <c r="A2265"/>
      <c r="B2265"/>
      <c r="C2265"/>
      <c r="D2265"/>
      <c r="E2265"/>
      <c r="F2265" s="7"/>
      <c r="G2265" s="52"/>
      <c r="H2265" s="7"/>
      <c r="K2265"/>
      <c r="L2265"/>
    </row>
    <row r="2266" spans="1:12" s="58" customFormat="1" x14ac:dyDescent="0.25">
      <c r="A2266"/>
      <c r="B2266"/>
      <c r="C2266"/>
      <c r="D2266"/>
      <c r="E2266"/>
      <c r="F2266" s="7"/>
      <c r="G2266" s="52"/>
      <c r="H2266" s="7"/>
      <c r="K2266"/>
      <c r="L2266"/>
    </row>
    <row r="2267" spans="1:12" s="58" customFormat="1" x14ac:dyDescent="0.25">
      <c r="A2267"/>
      <c r="B2267"/>
      <c r="C2267"/>
      <c r="D2267"/>
      <c r="E2267"/>
      <c r="F2267" s="7"/>
      <c r="G2267" s="52"/>
      <c r="H2267" s="7"/>
      <c r="K2267"/>
      <c r="L2267"/>
    </row>
    <row r="2268" spans="1:12" s="58" customFormat="1" x14ac:dyDescent="0.25">
      <c r="A2268"/>
      <c r="B2268"/>
      <c r="C2268"/>
      <c r="D2268"/>
      <c r="E2268"/>
      <c r="F2268" s="7"/>
      <c r="G2268" s="52"/>
      <c r="H2268" s="7"/>
      <c r="K2268"/>
      <c r="L2268"/>
    </row>
    <row r="2269" spans="1:12" s="58" customFormat="1" x14ac:dyDescent="0.25">
      <c r="A2269"/>
      <c r="B2269"/>
      <c r="C2269"/>
      <c r="D2269"/>
      <c r="E2269"/>
      <c r="F2269" s="7"/>
      <c r="G2269" s="52"/>
      <c r="H2269" s="7"/>
      <c r="K2269"/>
      <c r="L2269"/>
    </row>
    <row r="2270" spans="1:12" s="58" customFormat="1" x14ac:dyDescent="0.25">
      <c r="A2270"/>
      <c r="B2270"/>
      <c r="C2270"/>
      <c r="D2270"/>
      <c r="E2270"/>
      <c r="F2270" s="7"/>
      <c r="G2270" s="52"/>
      <c r="H2270" s="7"/>
      <c r="K2270"/>
      <c r="L2270"/>
    </row>
    <row r="2271" spans="1:12" s="58" customFormat="1" x14ac:dyDescent="0.25">
      <c r="A2271"/>
      <c r="B2271"/>
      <c r="C2271"/>
      <c r="D2271"/>
      <c r="E2271"/>
      <c r="F2271" s="7"/>
      <c r="G2271" s="52"/>
      <c r="H2271" s="7"/>
      <c r="K2271"/>
      <c r="L2271"/>
    </row>
    <row r="2272" spans="1:12" s="58" customFormat="1" x14ac:dyDescent="0.25">
      <c r="A2272"/>
      <c r="B2272"/>
      <c r="C2272"/>
      <c r="D2272"/>
      <c r="E2272"/>
      <c r="F2272" s="7"/>
      <c r="G2272" s="52"/>
      <c r="H2272" s="7"/>
      <c r="K2272"/>
      <c r="L2272"/>
    </row>
    <row r="2273" spans="1:12" s="58" customFormat="1" x14ac:dyDescent="0.25">
      <c r="A2273"/>
      <c r="B2273"/>
      <c r="C2273"/>
      <c r="D2273"/>
      <c r="E2273"/>
      <c r="F2273" s="7"/>
      <c r="G2273" s="52"/>
      <c r="H2273" s="7"/>
      <c r="K2273"/>
      <c r="L2273"/>
    </row>
    <row r="2274" spans="1:12" s="58" customFormat="1" x14ac:dyDescent="0.25">
      <c r="A2274"/>
      <c r="B2274"/>
      <c r="C2274"/>
      <c r="D2274"/>
      <c r="E2274"/>
      <c r="F2274" s="7"/>
      <c r="G2274" s="52"/>
      <c r="H2274" s="7"/>
      <c r="K2274"/>
      <c r="L2274"/>
    </row>
    <row r="2275" spans="1:12" s="58" customFormat="1" x14ac:dyDescent="0.25">
      <c r="A2275"/>
      <c r="B2275"/>
      <c r="C2275"/>
      <c r="D2275"/>
      <c r="E2275"/>
      <c r="F2275" s="7"/>
      <c r="G2275" s="52"/>
      <c r="H2275" s="7"/>
      <c r="K2275"/>
      <c r="L2275"/>
    </row>
    <row r="2276" spans="1:12" s="58" customFormat="1" x14ac:dyDescent="0.25">
      <c r="A2276"/>
      <c r="B2276"/>
      <c r="C2276"/>
      <c r="D2276"/>
      <c r="E2276"/>
      <c r="F2276" s="7"/>
      <c r="G2276" s="52"/>
      <c r="H2276" s="7"/>
      <c r="K2276"/>
      <c r="L2276"/>
    </row>
    <row r="2277" spans="1:12" s="58" customFormat="1" x14ac:dyDescent="0.25">
      <c r="A2277"/>
      <c r="B2277"/>
      <c r="C2277"/>
      <c r="D2277"/>
      <c r="E2277"/>
      <c r="F2277" s="7"/>
      <c r="G2277" s="52"/>
      <c r="H2277" s="7"/>
      <c r="K2277"/>
      <c r="L2277"/>
    </row>
    <row r="2278" spans="1:12" s="58" customFormat="1" x14ac:dyDescent="0.25">
      <c r="A2278"/>
      <c r="B2278"/>
      <c r="C2278"/>
      <c r="D2278"/>
      <c r="E2278"/>
      <c r="F2278" s="7"/>
      <c r="G2278" s="52"/>
      <c r="H2278" s="7"/>
      <c r="K2278"/>
      <c r="L2278"/>
    </row>
    <row r="2279" spans="1:12" s="58" customFormat="1" x14ac:dyDescent="0.25">
      <c r="A2279"/>
      <c r="B2279"/>
      <c r="C2279"/>
      <c r="D2279"/>
      <c r="E2279"/>
      <c r="F2279" s="7"/>
      <c r="G2279" s="52"/>
      <c r="H2279" s="7"/>
      <c r="K2279"/>
      <c r="L2279"/>
    </row>
    <row r="2280" spans="1:12" s="58" customFormat="1" x14ac:dyDescent="0.25">
      <c r="A2280"/>
      <c r="B2280"/>
      <c r="C2280"/>
      <c r="D2280"/>
      <c r="E2280"/>
      <c r="F2280" s="7"/>
      <c r="G2280" s="52"/>
      <c r="H2280" s="7"/>
      <c r="K2280"/>
      <c r="L2280"/>
    </row>
    <row r="2281" spans="1:12" s="58" customFormat="1" x14ac:dyDescent="0.25">
      <c r="A2281"/>
      <c r="B2281"/>
      <c r="C2281"/>
      <c r="D2281"/>
      <c r="E2281"/>
      <c r="F2281" s="7"/>
      <c r="G2281" s="52"/>
      <c r="H2281" s="7"/>
      <c r="K2281"/>
      <c r="L2281"/>
    </row>
    <row r="2282" spans="1:12" s="58" customFormat="1" x14ac:dyDescent="0.25">
      <c r="A2282"/>
      <c r="B2282"/>
      <c r="C2282"/>
      <c r="D2282"/>
      <c r="E2282"/>
      <c r="F2282" s="7"/>
      <c r="G2282" s="52"/>
      <c r="H2282" s="7"/>
      <c r="K2282"/>
      <c r="L2282"/>
    </row>
    <row r="2283" spans="1:12" s="58" customFormat="1" x14ac:dyDescent="0.25">
      <c r="A2283"/>
      <c r="B2283"/>
      <c r="C2283"/>
      <c r="D2283"/>
      <c r="E2283"/>
      <c r="F2283" s="7"/>
      <c r="G2283" s="52"/>
      <c r="H2283" s="7"/>
      <c r="K2283"/>
      <c r="L2283"/>
    </row>
    <row r="2284" spans="1:12" s="58" customFormat="1" x14ac:dyDescent="0.25">
      <c r="A2284"/>
      <c r="B2284"/>
      <c r="C2284"/>
      <c r="D2284"/>
      <c r="E2284"/>
      <c r="F2284" s="7"/>
      <c r="G2284" s="52"/>
      <c r="H2284" s="7"/>
      <c r="K2284"/>
      <c r="L2284"/>
    </row>
    <row r="2285" spans="1:12" s="58" customFormat="1" x14ac:dyDescent="0.25">
      <c r="A2285"/>
      <c r="B2285"/>
      <c r="C2285"/>
      <c r="D2285"/>
      <c r="E2285"/>
      <c r="F2285" s="7"/>
      <c r="G2285" s="52"/>
      <c r="H2285" s="7"/>
      <c r="K2285"/>
      <c r="L2285"/>
    </row>
    <row r="2286" spans="1:12" s="58" customFormat="1" x14ac:dyDescent="0.25">
      <c r="A2286"/>
      <c r="B2286"/>
      <c r="C2286"/>
      <c r="D2286"/>
      <c r="E2286"/>
      <c r="F2286" s="7"/>
      <c r="G2286" s="52"/>
      <c r="H2286" s="7"/>
      <c r="K2286"/>
      <c r="L2286"/>
    </row>
    <row r="2287" spans="1:12" s="58" customFormat="1" x14ac:dyDescent="0.25">
      <c r="A2287"/>
      <c r="B2287"/>
      <c r="C2287"/>
      <c r="D2287"/>
      <c r="E2287"/>
      <c r="F2287" s="7"/>
      <c r="G2287" s="52"/>
      <c r="H2287" s="7"/>
      <c r="K2287"/>
      <c r="L2287"/>
    </row>
    <row r="2288" spans="1:12" s="58" customFormat="1" x14ac:dyDescent="0.25">
      <c r="A2288"/>
      <c r="B2288"/>
      <c r="C2288"/>
      <c r="D2288"/>
      <c r="E2288"/>
      <c r="F2288" s="7"/>
      <c r="G2288" s="52"/>
      <c r="H2288" s="7"/>
      <c r="K2288"/>
      <c r="L2288"/>
    </row>
    <row r="2289" spans="1:12" s="58" customFormat="1" x14ac:dyDescent="0.25">
      <c r="A2289"/>
      <c r="B2289"/>
      <c r="C2289"/>
      <c r="D2289"/>
      <c r="E2289"/>
      <c r="F2289" s="7"/>
      <c r="G2289" s="52"/>
      <c r="H2289" s="7"/>
      <c r="K2289"/>
      <c r="L2289"/>
    </row>
    <row r="2290" spans="1:12" s="58" customFormat="1" x14ac:dyDescent="0.25">
      <c r="A2290"/>
      <c r="B2290"/>
      <c r="C2290"/>
      <c r="D2290"/>
      <c r="E2290"/>
      <c r="F2290" s="7"/>
      <c r="G2290" s="52"/>
      <c r="H2290" s="7"/>
      <c r="K2290"/>
      <c r="L2290"/>
    </row>
    <row r="2291" spans="1:12" s="58" customFormat="1" x14ac:dyDescent="0.25">
      <c r="A2291"/>
      <c r="B2291"/>
      <c r="C2291"/>
      <c r="D2291"/>
      <c r="E2291"/>
      <c r="F2291" s="7"/>
      <c r="G2291" s="52"/>
      <c r="H2291" s="7"/>
      <c r="K2291"/>
      <c r="L2291"/>
    </row>
    <row r="2292" spans="1:12" s="58" customFormat="1" x14ac:dyDescent="0.25">
      <c r="A2292"/>
      <c r="B2292"/>
      <c r="C2292"/>
      <c r="D2292"/>
      <c r="E2292"/>
      <c r="F2292" s="7"/>
      <c r="G2292" s="52"/>
      <c r="H2292" s="7"/>
      <c r="K2292"/>
      <c r="L2292"/>
    </row>
    <row r="2293" spans="1:12" s="58" customFormat="1" x14ac:dyDescent="0.25">
      <c r="A2293"/>
      <c r="B2293"/>
      <c r="C2293"/>
      <c r="D2293"/>
      <c r="E2293"/>
      <c r="F2293" s="7"/>
      <c r="G2293" s="52"/>
      <c r="H2293" s="7"/>
      <c r="K2293"/>
      <c r="L2293"/>
    </row>
    <row r="2294" spans="1:12" s="58" customFormat="1" x14ac:dyDescent="0.25">
      <c r="A2294"/>
      <c r="B2294"/>
      <c r="C2294"/>
      <c r="D2294"/>
      <c r="E2294"/>
      <c r="F2294" s="7"/>
      <c r="G2294" s="52"/>
      <c r="H2294" s="7"/>
      <c r="K2294"/>
      <c r="L2294"/>
    </row>
    <row r="2295" spans="1:12" s="58" customFormat="1" x14ac:dyDescent="0.25">
      <c r="A2295"/>
      <c r="B2295"/>
      <c r="C2295"/>
      <c r="D2295"/>
      <c r="E2295"/>
      <c r="F2295" s="7"/>
      <c r="G2295" s="52"/>
      <c r="H2295" s="7"/>
      <c r="K2295"/>
      <c r="L2295"/>
    </row>
    <row r="2296" spans="1:12" s="58" customFormat="1" x14ac:dyDescent="0.25">
      <c r="A2296"/>
      <c r="B2296"/>
      <c r="C2296"/>
      <c r="D2296"/>
      <c r="E2296"/>
      <c r="F2296" s="7"/>
      <c r="G2296" s="52"/>
      <c r="H2296" s="7"/>
      <c r="K2296"/>
      <c r="L2296"/>
    </row>
    <row r="2297" spans="1:12" s="58" customFormat="1" x14ac:dyDescent="0.25">
      <c r="A2297"/>
      <c r="B2297"/>
      <c r="C2297"/>
      <c r="D2297"/>
      <c r="E2297"/>
      <c r="F2297" s="7"/>
      <c r="G2297" s="52"/>
      <c r="H2297" s="7"/>
      <c r="K2297"/>
      <c r="L2297"/>
    </row>
    <row r="2298" spans="1:12" s="58" customFormat="1" x14ac:dyDescent="0.25">
      <c r="A2298"/>
      <c r="B2298"/>
      <c r="C2298"/>
      <c r="D2298"/>
      <c r="E2298"/>
      <c r="F2298" s="7"/>
      <c r="G2298" s="52"/>
      <c r="H2298" s="7"/>
      <c r="K2298"/>
      <c r="L2298"/>
    </row>
    <row r="2299" spans="1:12" s="58" customFormat="1" x14ac:dyDescent="0.25">
      <c r="A2299"/>
      <c r="B2299"/>
      <c r="C2299"/>
      <c r="D2299"/>
      <c r="E2299"/>
      <c r="F2299" s="7"/>
      <c r="G2299" s="52"/>
      <c r="H2299" s="7"/>
      <c r="K2299"/>
      <c r="L2299"/>
    </row>
    <row r="2300" spans="1:12" s="58" customFormat="1" x14ac:dyDescent="0.25">
      <c r="A2300"/>
      <c r="B2300"/>
      <c r="C2300"/>
      <c r="D2300"/>
      <c r="E2300"/>
      <c r="F2300" s="7"/>
      <c r="G2300" s="52"/>
      <c r="H2300" s="7"/>
      <c r="K2300"/>
      <c r="L2300"/>
    </row>
    <row r="2301" spans="1:12" s="58" customFormat="1" x14ac:dyDescent="0.25">
      <c r="A2301"/>
      <c r="B2301"/>
      <c r="C2301"/>
      <c r="D2301"/>
      <c r="E2301"/>
      <c r="F2301" s="7"/>
      <c r="G2301" s="52"/>
      <c r="H2301" s="7"/>
      <c r="K2301"/>
      <c r="L2301"/>
    </row>
    <row r="2302" spans="1:12" s="58" customFormat="1" x14ac:dyDescent="0.25">
      <c r="A2302"/>
      <c r="B2302"/>
      <c r="C2302"/>
      <c r="D2302"/>
      <c r="E2302"/>
      <c r="F2302" s="7"/>
      <c r="G2302" s="52"/>
      <c r="H2302" s="7"/>
      <c r="K2302"/>
      <c r="L2302"/>
    </row>
    <row r="2303" spans="1:12" s="58" customFormat="1" x14ac:dyDescent="0.25">
      <c r="A2303"/>
      <c r="B2303"/>
      <c r="C2303"/>
      <c r="D2303"/>
      <c r="E2303"/>
      <c r="F2303" s="7"/>
      <c r="G2303" s="52"/>
      <c r="H2303" s="7"/>
      <c r="K2303"/>
      <c r="L2303"/>
    </row>
    <row r="2304" spans="1:12" s="58" customFormat="1" x14ac:dyDescent="0.25">
      <c r="A2304"/>
      <c r="B2304"/>
      <c r="C2304"/>
      <c r="D2304"/>
      <c r="E2304"/>
      <c r="F2304" s="7"/>
      <c r="G2304" s="52"/>
      <c r="H2304" s="7"/>
      <c r="K2304"/>
      <c r="L2304"/>
    </row>
    <row r="2305" spans="1:12" s="58" customFormat="1" x14ac:dyDescent="0.25">
      <c r="A2305"/>
      <c r="B2305"/>
      <c r="C2305"/>
      <c r="D2305"/>
      <c r="E2305"/>
      <c r="F2305" s="7"/>
      <c r="G2305" s="52"/>
      <c r="H2305" s="7"/>
      <c r="K2305"/>
      <c r="L2305"/>
    </row>
    <row r="2306" spans="1:12" s="58" customFormat="1" x14ac:dyDescent="0.25">
      <c r="A2306"/>
      <c r="B2306"/>
      <c r="C2306"/>
      <c r="D2306"/>
      <c r="E2306"/>
      <c r="F2306" s="7"/>
      <c r="G2306" s="52"/>
      <c r="H2306" s="7"/>
      <c r="K2306"/>
      <c r="L2306"/>
    </row>
    <row r="2307" spans="1:12" s="58" customFormat="1" x14ac:dyDescent="0.25">
      <c r="A2307"/>
      <c r="B2307"/>
      <c r="C2307"/>
      <c r="D2307"/>
      <c r="E2307"/>
      <c r="F2307" s="7"/>
      <c r="G2307" s="52"/>
      <c r="H2307" s="7"/>
      <c r="K2307"/>
      <c r="L2307"/>
    </row>
    <row r="2308" spans="1:12" s="58" customFormat="1" x14ac:dyDescent="0.25">
      <c r="A2308"/>
      <c r="B2308"/>
      <c r="C2308"/>
      <c r="D2308"/>
      <c r="E2308"/>
      <c r="F2308" s="7"/>
      <c r="G2308" s="52"/>
      <c r="H2308" s="7"/>
      <c r="K2308"/>
      <c r="L2308"/>
    </row>
    <row r="2309" spans="1:12" s="58" customFormat="1" x14ac:dyDescent="0.25">
      <c r="A2309"/>
      <c r="B2309"/>
      <c r="C2309"/>
      <c r="D2309"/>
      <c r="E2309"/>
      <c r="F2309" s="7"/>
      <c r="G2309" s="52"/>
      <c r="H2309" s="7"/>
      <c r="K2309"/>
      <c r="L2309"/>
    </row>
    <row r="2310" spans="1:12" s="58" customFormat="1" x14ac:dyDescent="0.25">
      <c r="A2310"/>
      <c r="B2310"/>
      <c r="C2310"/>
      <c r="D2310"/>
      <c r="E2310"/>
      <c r="F2310" s="7"/>
      <c r="G2310" s="52"/>
      <c r="H2310" s="7"/>
      <c r="K2310"/>
      <c r="L2310"/>
    </row>
    <row r="2311" spans="1:12" s="58" customFormat="1" x14ac:dyDescent="0.25">
      <c r="A2311"/>
      <c r="B2311"/>
      <c r="C2311"/>
      <c r="D2311"/>
      <c r="E2311"/>
      <c r="F2311" s="7"/>
      <c r="G2311" s="52"/>
      <c r="H2311" s="7"/>
      <c r="K2311"/>
      <c r="L2311"/>
    </row>
    <row r="2312" spans="1:12" s="58" customFormat="1" x14ac:dyDescent="0.25">
      <c r="A2312"/>
      <c r="B2312"/>
      <c r="C2312"/>
      <c r="D2312"/>
      <c r="E2312"/>
      <c r="F2312" s="7"/>
      <c r="G2312" s="52"/>
      <c r="H2312" s="7"/>
      <c r="K2312"/>
      <c r="L2312"/>
    </row>
    <row r="2313" spans="1:12" s="58" customFormat="1" x14ac:dyDescent="0.25">
      <c r="A2313"/>
      <c r="B2313"/>
      <c r="C2313"/>
      <c r="D2313"/>
      <c r="E2313"/>
      <c r="F2313" s="7"/>
      <c r="G2313" s="52"/>
      <c r="H2313" s="7"/>
      <c r="K2313"/>
      <c r="L2313"/>
    </row>
    <row r="2314" spans="1:12" s="58" customFormat="1" x14ac:dyDescent="0.25">
      <c r="A2314"/>
      <c r="B2314"/>
      <c r="C2314"/>
      <c r="D2314"/>
      <c r="E2314"/>
      <c r="F2314" s="7"/>
      <c r="G2314" s="52"/>
      <c r="H2314" s="7"/>
      <c r="K2314"/>
      <c r="L2314"/>
    </row>
    <row r="2315" spans="1:12" s="58" customFormat="1" x14ac:dyDescent="0.25">
      <c r="A2315"/>
      <c r="B2315"/>
      <c r="C2315"/>
      <c r="D2315"/>
      <c r="E2315"/>
      <c r="F2315" s="7"/>
      <c r="G2315" s="52"/>
      <c r="H2315" s="7"/>
      <c r="K2315"/>
      <c r="L2315"/>
    </row>
    <row r="2316" spans="1:12" s="58" customFormat="1" x14ac:dyDescent="0.25">
      <c r="A2316"/>
      <c r="B2316"/>
      <c r="C2316"/>
      <c r="D2316"/>
      <c r="E2316"/>
      <c r="F2316" s="7"/>
      <c r="G2316" s="52"/>
      <c r="H2316" s="7"/>
      <c r="K2316"/>
      <c r="L2316"/>
    </row>
    <row r="2317" spans="1:12" s="58" customFormat="1" x14ac:dyDescent="0.25">
      <c r="A2317"/>
      <c r="B2317"/>
      <c r="C2317"/>
      <c r="D2317"/>
      <c r="E2317"/>
      <c r="F2317" s="7"/>
      <c r="G2317" s="52"/>
      <c r="H2317" s="7"/>
      <c r="K2317"/>
      <c r="L2317"/>
    </row>
    <row r="2318" spans="1:12" s="58" customFormat="1" x14ac:dyDescent="0.25">
      <c r="A2318"/>
      <c r="B2318"/>
      <c r="C2318"/>
      <c r="D2318"/>
      <c r="E2318"/>
      <c r="F2318" s="7"/>
      <c r="G2318" s="52"/>
      <c r="H2318" s="7"/>
      <c r="K2318"/>
      <c r="L2318"/>
    </row>
    <row r="2319" spans="1:12" s="58" customFormat="1" x14ac:dyDescent="0.25">
      <c r="A2319"/>
      <c r="B2319"/>
      <c r="C2319"/>
      <c r="D2319"/>
      <c r="E2319"/>
      <c r="F2319" s="7"/>
      <c r="G2319" s="52"/>
      <c r="H2319" s="7"/>
      <c r="K2319"/>
      <c r="L2319"/>
    </row>
    <row r="2320" spans="1:12" s="58" customFormat="1" x14ac:dyDescent="0.25">
      <c r="A2320"/>
      <c r="B2320"/>
      <c r="C2320"/>
      <c r="D2320"/>
      <c r="E2320"/>
      <c r="F2320" s="7"/>
      <c r="G2320" s="52"/>
      <c r="H2320" s="7"/>
      <c r="K2320"/>
      <c r="L2320"/>
    </row>
    <row r="2321" spans="1:12" s="58" customFormat="1" x14ac:dyDescent="0.25">
      <c r="A2321"/>
      <c r="B2321"/>
      <c r="C2321"/>
      <c r="D2321"/>
      <c r="E2321"/>
      <c r="F2321" s="7"/>
      <c r="G2321" s="52"/>
      <c r="H2321" s="7"/>
      <c r="K2321"/>
      <c r="L2321"/>
    </row>
    <row r="2322" spans="1:12" s="58" customFormat="1" x14ac:dyDescent="0.25">
      <c r="A2322"/>
      <c r="B2322"/>
      <c r="C2322"/>
      <c r="D2322"/>
      <c r="E2322"/>
      <c r="F2322" s="7"/>
      <c r="G2322" s="52"/>
      <c r="H2322" s="7"/>
      <c r="K2322"/>
      <c r="L2322"/>
    </row>
    <row r="2323" spans="1:12" s="58" customFormat="1" x14ac:dyDescent="0.25">
      <c r="A2323"/>
      <c r="B2323"/>
      <c r="C2323"/>
      <c r="D2323"/>
      <c r="E2323"/>
      <c r="F2323" s="7"/>
      <c r="G2323" s="52"/>
      <c r="H2323" s="7"/>
      <c r="K2323"/>
      <c r="L2323"/>
    </row>
    <row r="2324" spans="1:12" s="58" customFormat="1" x14ac:dyDescent="0.25">
      <c r="A2324"/>
      <c r="B2324"/>
      <c r="C2324"/>
      <c r="D2324"/>
      <c r="E2324"/>
      <c r="F2324" s="7"/>
      <c r="G2324" s="52"/>
      <c r="H2324" s="7"/>
      <c r="K2324"/>
      <c r="L2324"/>
    </row>
    <row r="2325" spans="1:12" s="58" customFormat="1" x14ac:dyDescent="0.25">
      <c r="A2325"/>
      <c r="B2325"/>
      <c r="C2325"/>
      <c r="D2325"/>
      <c r="E2325"/>
      <c r="F2325" s="7"/>
      <c r="G2325" s="52"/>
      <c r="H2325" s="7"/>
      <c r="K2325"/>
      <c r="L2325"/>
    </row>
    <row r="2326" spans="1:12" s="58" customFormat="1" x14ac:dyDescent="0.25">
      <c r="A2326"/>
      <c r="B2326"/>
      <c r="C2326"/>
      <c r="D2326"/>
      <c r="E2326"/>
      <c r="F2326" s="7"/>
      <c r="G2326" s="52"/>
      <c r="H2326" s="7"/>
      <c r="K2326"/>
      <c r="L2326"/>
    </row>
    <row r="2327" spans="1:12" s="58" customFormat="1" x14ac:dyDescent="0.25">
      <c r="A2327"/>
      <c r="B2327"/>
      <c r="C2327"/>
      <c r="D2327"/>
      <c r="E2327"/>
      <c r="F2327" s="7"/>
      <c r="G2327" s="52"/>
      <c r="H2327" s="7"/>
      <c r="K2327"/>
      <c r="L2327"/>
    </row>
    <row r="2328" spans="1:12" s="58" customFormat="1" x14ac:dyDescent="0.25">
      <c r="A2328"/>
      <c r="B2328"/>
      <c r="C2328"/>
      <c r="D2328"/>
      <c r="E2328"/>
      <c r="F2328" s="7"/>
      <c r="G2328" s="52"/>
      <c r="H2328" s="7"/>
      <c r="K2328"/>
      <c r="L2328"/>
    </row>
    <row r="2329" spans="1:12" s="58" customFormat="1" x14ac:dyDescent="0.25">
      <c r="A2329"/>
      <c r="B2329"/>
      <c r="C2329"/>
      <c r="D2329"/>
      <c r="E2329"/>
      <c r="F2329" s="7"/>
      <c r="G2329" s="52"/>
      <c r="H2329" s="7"/>
      <c r="K2329"/>
      <c r="L2329"/>
    </row>
    <row r="2330" spans="1:12" s="58" customFormat="1" x14ac:dyDescent="0.25">
      <c r="A2330"/>
      <c r="B2330"/>
      <c r="C2330"/>
      <c r="D2330"/>
      <c r="E2330"/>
      <c r="F2330" s="7"/>
      <c r="G2330" s="52"/>
      <c r="H2330" s="7"/>
      <c r="K2330"/>
      <c r="L2330"/>
    </row>
    <row r="2331" spans="1:12" s="58" customFormat="1" x14ac:dyDescent="0.25">
      <c r="A2331"/>
      <c r="B2331"/>
      <c r="C2331"/>
      <c r="D2331"/>
      <c r="E2331"/>
      <c r="F2331" s="7"/>
      <c r="G2331" s="52"/>
      <c r="H2331" s="7"/>
      <c r="K2331"/>
      <c r="L2331"/>
    </row>
    <row r="2332" spans="1:12" s="58" customFormat="1" x14ac:dyDescent="0.25">
      <c r="A2332"/>
      <c r="B2332"/>
      <c r="C2332"/>
      <c r="D2332"/>
      <c r="E2332"/>
      <c r="F2332" s="7"/>
      <c r="G2332" s="52"/>
      <c r="H2332" s="7"/>
      <c r="K2332"/>
      <c r="L2332"/>
    </row>
    <row r="2333" spans="1:12" s="58" customFormat="1" x14ac:dyDescent="0.25">
      <c r="A2333"/>
      <c r="B2333"/>
      <c r="C2333"/>
      <c r="D2333"/>
      <c r="E2333"/>
      <c r="F2333" s="7"/>
      <c r="G2333" s="52"/>
      <c r="H2333" s="7"/>
      <c r="K2333"/>
      <c r="L2333"/>
    </row>
    <row r="2334" spans="1:12" s="58" customFormat="1" x14ac:dyDescent="0.25">
      <c r="A2334"/>
      <c r="B2334"/>
      <c r="C2334"/>
      <c r="D2334"/>
      <c r="E2334"/>
      <c r="F2334" s="7"/>
      <c r="G2334" s="52"/>
      <c r="H2334" s="7"/>
      <c r="K2334"/>
      <c r="L2334"/>
    </row>
    <row r="2335" spans="1:12" s="58" customFormat="1" x14ac:dyDescent="0.25">
      <c r="A2335"/>
      <c r="B2335"/>
      <c r="C2335"/>
      <c r="D2335"/>
      <c r="E2335"/>
      <c r="F2335" s="7"/>
      <c r="G2335" s="52"/>
      <c r="H2335" s="7"/>
      <c r="K2335"/>
      <c r="L2335"/>
    </row>
    <row r="2336" spans="1:12" s="58" customFormat="1" x14ac:dyDescent="0.25">
      <c r="A2336"/>
      <c r="B2336"/>
      <c r="C2336"/>
      <c r="D2336"/>
      <c r="E2336"/>
      <c r="F2336" s="7"/>
      <c r="G2336" s="52"/>
      <c r="H2336" s="7"/>
      <c r="K2336"/>
      <c r="L2336"/>
    </row>
    <row r="2337" spans="1:12" s="58" customFormat="1" x14ac:dyDescent="0.25">
      <c r="A2337"/>
      <c r="B2337"/>
      <c r="C2337"/>
      <c r="D2337"/>
      <c r="E2337"/>
      <c r="F2337" s="7"/>
      <c r="G2337" s="52"/>
      <c r="H2337" s="7"/>
      <c r="K2337"/>
      <c r="L2337"/>
    </row>
    <row r="2338" spans="1:12" s="58" customFormat="1" x14ac:dyDescent="0.25">
      <c r="A2338"/>
      <c r="B2338"/>
      <c r="C2338"/>
      <c r="D2338"/>
      <c r="E2338"/>
      <c r="F2338" s="7"/>
      <c r="G2338" s="52"/>
      <c r="H2338" s="7"/>
      <c r="K2338"/>
      <c r="L2338"/>
    </row>
    <row r="2339" spans="1:12" s="58" customFormat="1" x14ac:dyDescent="0.25">
      <c r="A2339"/>
      <c r="B2339"/>
      <c r="C2339"/>
      <c r="D2339"/>
      <c r="E2339"/>
      <c r="F2339" s="7"/>
      <c r="G2339" s="52"/>
      <c r="H2339" s="7"/>
      <c r="K2339"/>
      <c r="L2339"/>
    </row>
    <row r="2340" spans="1:12" s="58" customFormat="1" x14ac:dyDescent="0.25">
      <c r="A2340"/>
      <c r="B2340"/>
      <c r="C2340"/>
      <c r="D2340"/>
      <c r="E2340"/>
      <c r="F2340" s="7"/>
      <c r="G2340" s="52"/>
      <c r="H2340" s="7"/>
      <c r="K2340"/>
      <c r="L2340"/>
    </row>
    <row r="2341" spans="1:12" s="58" customFormat="1" x14ac:dyDescent="0.25">
      <c r="A2341"/>
      <c r="B2341"/>
      <c r="C2341"/>
      <c r="D2341"/>
      <c r="E2341"/>
      <c r="F2341" s="7"/>
      <c r="G2341" s="52"/>
      <c r="H2341" s="7"/>
      <c r="K2341"/>
      <c r="L2341"/>
    </row>
    <row r="2342" spans="1:12" s="58" customFormat="1" x14ac:dyDescent="0.25">
      <c r="A2342"/>
      <c r="B2342"/>
      <c r="C2342"/>
      <c r="D2342"/>
      <c r="E2342"/>
      <c r="F2342" s="7"/>
      <c r="G2342" s="52"/>
      <c r="H2342" s="7"/>
      <c r="K2342"/>
      <c r="L2342"/>
    </row>
    <row r="2343" spans="1:12" s="58" customFormat="1" x14ac:dyDescent="0.25">
      <c r="A2343"/>
      <c r="B2343"/>
      <c r="C2343"/>
      <c r="D2343"/>
      <c r="E2343"/>
      <c r="F2343" s="7"/>
      <c r="G2343" s="52"/>
      <c r="H2343" s="7"/>
      <c r="K2343"/>
      <c r="L2343"/>
    </row>
    <row r="2344" spans="1:12" s="58" customFormat="1" x14ac:dyDescent="0.25">
      <c r="A2344"/>
      <c r="B2344"/>
      <c r="C2344"/>
      <c r="D2344"/>
      <c r="E2344"/>
      <c r="F2344" s="7"/>
      <c r="G2344" s="52"/>
      <c r="H2344" s="7"/>
      <c r="K2344"/>
      <c r="L2344"/>
    </row>
    <row r="2345" spans="1:12" s="58" customFormat="1" x14ac:dyDescent="0.25">
      <c r="A2345"/>
      <c r="B2345"/>
      <c r="C2345"/>
      <c r="D2345"/>
      <c r="E2345"/>
      <c r="F2345" s="7"/>
      <c r="G2345" s="52"/>
      <c r="H2345" s="7"/>
      <c r="K2345"/>
      <c r="L2345"/>
    </row>
    <row r="2346" spans="1:12" s="58" customFormat="1" x14ac:dyDescent="0.25">
      <c r="A2346"/>
      <c r="B2346"/>
      <c r="C2346"/>
      <c r="D2346"/>
      <c r="E2346"/>
      <c r="F2346" s="7"/>
      <c r="G2346" s="52"/>
      <c r="H2346" s="7"/>
      <c r="K2346"/>
      <c r="L2346"/>
    </row>
    <row r="2347" spans="1:12" s="58" customFormat="1" x14ac:dyDescent="0.25">
      <c r="A2347"/>
      <c r="B2347"/>
      <c r="C2347"/>
      <c r="D2347"/>
      <c r="E2347"/>
      <c r="F2347" s="7"/>
      <c r="G2347" s="52"/>
      <c r="H2347" s="7"/>
      <c r="K2347"/>
      <c r="L2347"/>
    </row>
    <row r="2348" spans="1:12" s="58" customFormat="1" x14ac:dyDescent="0.25">
      <c r="A2348"/>
      <c r="B2348"/>
      <c r="C2348"/>
      <c r="D2348"/>
      <c r="E2348"/>
      <c r="F2348" s="7"/>
      <c r="G2348" s="52"/>
      <c r="H2348" s="7"/>
      <c r="K2348"/>
      <c r="L2348"/>
    </row>
    <row r="2349" spans="1:12" s="58" customFormat="1" x14ac:dyDescent="0.25">
      <c r="A2349"/>
      <c r="B2349"/>
      <c r="C2349"/>
      <c r="D2349"/>
      <c r="E2349"/>
      <c r="F2349" s="7"/>
      <c r="G2349" s="52"/>
      <c r="H2349" s="7"/>
      <c r="K2349"/>
      <c r="L2349"/>
    </row>
    <row r="2350" spans="1:12" s="58" customFormat="1" x14ac:dyDescent="0.25">
      <c r="A2350"/>
      <c r="B2350"/>
      <c r="C2350"/>
      <c r="D2350"/>
      <c r="E2350"/>
      <c r="F2350" s="7"/>
      <c r="G2350" s="52"/>
      <c r="H2350" s="7"/>
      <c r="K2350"/>
      <c r="L2350"/>
    </row>
    <row r="2351" spans="1:12" s="58" customFormat="1" x14ac:dyDescent="0.25">
      <c r="A2351"/>
      <c r="B2351"/>
      <c r="C2351"/>
      <c r="D2351"/>
      <c r="E2351"/>
      <c r="F2351" s="7"/>
      <c r="G2351" s="52"/>
      <c r="H2351" s="7"/>
      <c r="K2351"/>
      <c r="L2351"/>
    </row>
    <row r="2352" spans="1:12" s="58" customFormat="1" x14ac:dyDescent="0.25">
      <c r="A2352"/>
      <c r="B2352"/>
      <c r="C2352"/>
      <c r="D2352"/>
      <c r="E2352"/>
      <c r="F2352" s="7"/>
      <c r="G2352" s="52"/>
      <c r="H2352" s="7"/>
      <c r="K2352"/>
      <c r="L2352"/>
    </row>
    <row r="2353" spans="1:12" s="58" customFormat="1" x14ac:dyDescent="0.25">
      <c r="A2353"/>
      <c r="B2353"/>
      <c r="C2353"/>
      <c r="D2353"/>
      <c r="E2353"/>
      <c r="F2353" s="7"/>
      <c r="G2353" s="52"/>
      <c r="H2353" s="7"/>
      <c r="K2353"/>
      <c r="L2353"/>
    </row>
    <row r="2354" spans="1:12" s="58" customFormat="1" x14ac:dyDescent="0.25">
      <c r="A2354"/>
      <c r="B2354"/>
      <c r="C2354"/>
      <c r="D2354"/>
      <c r="E2354"/>
      <c r="F2354" s="7"/>
      <c r="G2354" s="52"/>
      <c r="H2354" s="7"/>
      <c r="K2354"/>
      <c r="L2354"/>
    </row>
    <row r="2355" spans="1:12" s="58" customFormat="1" x14ac:dyDescent="0.25">
      <c r="A2355"/>
      <c r="B2355"/>
      <c r="C2355"/>
      <c r="D2355"/>
      <c r="E2355"/>
      <c r="F2355" s="7"/>
      <c r="G2355" s="52"/>
      <c r="H2355" s="7"/>
      <c r="K2355"/>
      <c r="L2355"/>
    </row>
    <row r="2356" spans="1:12" s="58" customFormat="1" x14ac:dyDescent="0.25">
      <c r="A2356"/>
      <c r="B2356"/>
      <c r="C2356"/>
      <c r="D2356"/>
      <c r="E2356"/>
      <c r="F2356" s="7"/>
      <c r="G2356" s="52"/>
      <c r="H2356" s="7"/>
      <c r="K2356"/>
      <c r="L2356"/>
    </row>
    <row r="2357" spans="1:12" s="58" customFormat="1" x14ac:dyDescent="0.25">
      <c r="A2357"/>
      <c r="B2357"/>
      <c r="C2357"/>
      <c r="D2357"/>
      <c r="E2357"/>
      <c r="F2357" s="7"/>
      <c r="G2357" s="52"/>
      <c r="H2357" s="7"/>
      <c r="K2357"/>
      <c r="L2357"/>
    </row>
    <row r="2358" spans="1:12" s="58" customFormat="1" x14ac:dyDescent="0.25">
      <c r="A2358"/>
      <c r="B2358"/>
      <c r="C2358"/>
      <c r="D2358"/>
      <c r="E2358"/>
      <c r="F2358" s="7"/>
      <c r="G2358" s="52"/>
      <c r="H2358" s="7"/>
      <c r="K2358"/>
      <c r="L2358"/>
    </row>
    <row r="2359" spans="1:12" s="58" customFormat="1" x14ac:dyDescent="0.25">
      <c r="A2359"/>
      <c r="B2359"/>
      <c r="C2359"/>
      <c r="D2359"/>
      <c r="E2359"/>
      <c r="F2359" s="7"/>
      <c r="G2359" s="52"/>
      <c r="H2359" s="7"/>
      <c r="K2359"/>
      <c r="L2359"/>
    </row>
    <row r="2360" spans="1:12" s="58" customFormat="1" x14ac:dyDescent="0.25">
      <c r="A2360"/>
      <c r="B2360"/>
      <c r="C2360"/>
      <c r="D2360"/>
      <c r="E2360"/>
      <c r="F2360" s="7"/>
      <c r="G2360" s="52"/>
      <c r="H2360" s="7"/>
      <c r="K2360"/>
      <c r="L2360"/>
    </row>
    <row r="2361" spans="1:12" s="58" customFormat="1" x14ac:dyDescent="0.25">
      <c r="A2361"/>
      <c r="B2361"/>
      <c r="C2361"/>
      <c r="D2361"/>
      <c r="E2361"/>
      <c r="F2361" s="7"/>
      <c r="G2361" s="52"/>
      <c r="H2361" s="7"/>
      <c r="K2361"/>
      <c r="L2361"/>
    </row>
    <row r="2362" spans="1:12" s="58" customFormat="1" x14ac:dyDescent="0.25">
      <c r="A2362"/>
      <c r="B2362"/>
      <c r="C2362"/>
      <c r="D2362"/>
      <c r="E2362"/>
      <c r="F2362" s="7"/>
      <c r="G2362" s="52"/>
      <c r="H2362" s="7"/>
      <c r="K2362"/>
      <c r="L2362"/>
    </row>
    <row r="2363" spans="1:12" s="58" customFormat="1" x14ac:dyDescent="0.25">
      <c r="A2363"/>
      <c r="B2363"/>
      <c r="C2363"/>
      <c r="D2363"/>
      <c r="E2363"/>
      <c r="F2363" s="7"/>
      <c r="G2363" s="52"/>
      <c r="H2363" s="7"/>
      <c r="K2363"/>
      <c r="L2363"/>
    </row>
    <row r="2364" spans="1:12" s="58" customFormat="1" x14ac:dyDescent="0.25">
      <c r="A2364"/>
      <c r="B2364"/>
      <c r="C2364"/>
      <c r="D2364"/>
      <c r="E2364"/>
      <c r="F2364" s="7"/>
      <c r="G2364" s="52"/>
      <c r="H2364" s="7"/>
      <c r="K2364"/>
      <c r="L2364"/>
    </row>
    <row r="2365" spans="1:12" s="58" customFormat="1" x14ac:dyDescent="0.25">
      <c r="A2365"/>
      <c r="B2365"/>
      <c r="C2365"/>
      <c r="D2365"/>
      <c r="E2365"/>
      <c r="F2365" s="7"/>
      <c r="G2365" s="52"/>
      <c r="H2365" s="7"/>
      <c r="K2365"/>
      <c r="L2365"/>
    </row>
    <row r="2366" spans="1:12" s="58" customFormat="1" x14ac:dyDescent="0.25">
      <c r="A2366"/>
      <c r="B2366"/>
      <c r="C2366"/>
      <c r="D2366"/>
      <c r="E2366"/>
      <c r="F2366" s="7"/>
      <c r="G2366" s="52"/>
      <c r="H2366" s="7"/>
      <c r="K2366"/>
      <c r="L2366"/>
    </row>
    <row r="2367" spans="1:12" s="58" customFormat="1" x14ac:dyDescent="0.25">
      <c r="A2367"/>
      <c r="B2367"/>
      <c r="C2367"/>
      <c r="D2367"/>
      <c r="E2367"/>
      <c r="F2367" s="7"/>
      <c r="G2367" s="52"/>
      <c r="H2367" s="7"/>
      <c r="K2367"/>
      <c r="L2367"/>
    </row>
    <row r="2368" spans="1:12" s="58" customFormat="1" x14ac:dyDescent="0.25">
      <c r="A2368"/>
      <c r="B2368"/>
      <c r="C2368"/>
      <c r="D2368"/>
      <c r="E2368"/>
      <c r="F2368" s="7"/>
      <c r="G2368" s="52"/>
      <c r="H2368" s="7"/>
      <c r="K2368"/>
      <c r="L2368"/>
    </row>
    <row r="2369" spans="1:12" s="58" customFormat="1" x14ac:dyDescent="0.25">
      <c r="A2369"/>
      <c r="B2369"/>
      <c r="C2369"/>
      <c r="D2369"/>
      <c r="E2369"/>
      <c r="F2369" s="7"/>
      <c r="G2369" s="52"/>
      <c r="H2369" s="7"/>
      <c r="K2369"/>
      <c r="L2369"/>
    </row>
    <row r="2370" spans="1:12" s="58" customFormat="1" x14ac:dyDescent="0.25">
      <c r="A2370"/>
      <c r="B2370"/>
      <c r="C2370"/>
      <c r="D2370"/>
      <c r="E2370"/>
      <c r="F2370" s="7"/>
      <c r="G2370" s="52"/>
      <c r="H2370" s="7"/>
      <c r="K2370"/>
      <c r="L2370"/>
    </row>
    <row r="2371" spans="1:12" s="58" customFormat="1" x14ac:dyDescent="0.25">
      <c r="A2371"/>
      <c r="B2371"/>
      <c r="C2371"/>
      <c r="D2371"/>
      <c r="E2371"/>
      <c r="F2371" s="7"/>
      <c r="G2371" s="52"/>
      <c r="H2371" s="7"/>
      <c r="K2371"/>
      <c r="L2371"/>
    </row>
    <row r="2372" spans="1:12" s="58" customFormat="1" x14ac:dyDescent="0.25">
      <c r="A2372"/>
      <c r="B2372"/>
      <c r="C2372"/>
      <c r="D2372"/>
      <c r="E2372"/>
      <c r="F2372" s="7"/>
      <c r="G2372" s="52"/>
      <c r="H2372" s="7"/>
      <c r="K2372"/>
      <c r="L2372"/>
    </row>
    <row r="2373" spans="1:12" s="58" customFormat="1" x14ac:dyDescent="0.25">
      <c r="A2373"/>
      <c r="B2373"/>
      <c r="C2373"/>
      <c r="D2373"/>
      <c r="E2373"/>
      <c r="F2373" s="7"/>
      <c r="G2373" s="52"/>
      <c r="H2373" s="7"/>
      <c r="K2373"/>
      <c r="L2373"/>
    </row>
    <row r="2374" spans="1:12" s="58" customFormat="1" x14ac:dyDescent="0.25">
      <c r="A2374"/>
      <c r="B2374"/>
      <c r="C2374"/>
      <c r="D2374"/>
      <c r="E2374"/>
      <c r="F2374" s="7"/>
      <c r="G2374" s="52"/>
      <c r="H2374" s="7"/>
      <c r="K2374"/>
      <c r="L2374"/>
    </row>
    <row r="2375" spans="1:12" s="58" customFormat="1" x14ac:dyDescent="0.25">
      <c r="A2375"/>
      <c r="B2375"/>
      <c r="C2375"/>
      <c r="D2375"/>
      <c r="E2375"/>
      <c r="F2375" s="7"/>
      <c r="G2375" s="52"/>
      <c r="H2375" s="7"/>
      <c r="K2375"/>
      <c r="L2375"/>
    </row>
    <row r="2376" spans="1:12" s="58" customFormat="1" x14ac:dyDescent="0.25">
      <c r="A2376"/>
      <c r="B2376"/>
      <c r="C2376"/>
      <c r="D2376"/>
      <c r="E2376"/>
      <c r="F2376" s="7"/>
      <c r="G2376" s="52"/>
      <c r="H2376" s="7"/>
      <c r="K2376"/>
      <c r="L2376"/>
    </row>
    <row r="2377" spans="1:12" s="58" customFormat="1" x14ac:dyDescent="0.25">
      <c r="A2377"/>
      <c r="B2377"/>
      <c r="C2377"/>
      <c r="D2377"/>
      <c r="E2377"/>
      <c r="F2377" s="7"/>
      <c r="G2377" s="52"/>
      <c r="H2377" s="7"/>
      <c r="K2377"/>
      <c r="L2377"/>
    </row>
    <row r="2378" spans="1:12" s="58" customFormat="1" x14ac:dyDescent="0.25">
      <c r="A2378"/>
      <c r="B2378"/>
      <c r="C2378"/>
      <c r="D2378"/>
      <c r="E2378"/>
      <c r="F2378" s="7"/>
      <c r="G2378" s="52"/>
      <c r="H2378" s="7"/>
      <c r="K2378"/>
      <c r="L2378"/>
    </row>
    <row r="2379" spans="1:12" s="58" customFormat="1" x14ac:dyDescent="0.25">
      <c r="A2379"/>
      <c r="B2379"/>
      <c r="C2379"/>
      <c r="D2379"/>
      <c r="E2379"/>
      <c r="F2379" s="7"/>
      <c r="G2379" s="52"/>
      <c r="H2379" s="7"/>
      <c r="K2379"/>
      <c r="L2379"/>
    </row>
    <row r="2380" spans="1:12" s="58" customFormat="1" x14ac:dyDescent="0.25">
      <c r="A2380"/>
      <c r="B2380"/>
      <c r="C2380"/>
      <c r="D2380"/>
      <c r="E2380"/>
      <c r="F2380" s="7"/>
      <c r="G2380" s="52"/>
      <c r="H2380" s="7"/>
      <c r="K2380"/>
      <c r="L2380"/>
    </row>
    <row r="2381" spans="1:12" s="58" customFormat="1" x14ac:dyDescent="0.25">
      <c r="A2381"/>
      <c r="B2381"/>
      <c r="C2381"/>
      <c r="D2381"/>
      <c r="E2381"/>
      <c r="F2381" s="7"/>
      <c r="G2381" s="52"/>
      <c r="H2381" s="7"/>
      <c r="K2381"/>
      <c r="L2381"/>
    </row>
    <row r="2382" spans="1:12" s="58" customFormat="1" x14ac:dyDescent="0.25">
      <c r="A2382"/>
      <c r="B2382"/>
      <c r="C2382"/>
      <c r="D2382"/>
      <c r="E2382"/>
      <c r="F2382" s="7"/>
      <c r="G2382" s="52"/>
      <c r="H2382" s="7"/>
      <c r="K2382"/>
      <c r="L2382"/>
    </row>
    <row r="2383" spans="1:12" s="58" customFormat="1" x14ac:dyDescent="0.25">
      <c r="A2383"/>
      <c r="B2383"/>
      <c r="C2383"/>
      <c r="D2383"/>
      <c r="E2383"/>
      <c r="F2383" s="7"/>
      <c r="G2383" s="52"/>
      <c r="H2383" s="7"/>
      <c r="K2383"/>
      <c r="L2383"/>
    </row>
    <row r="2384" spans="1:12" s="58" customFormat="1" x14ac:dyDescent="0.25">
      <c r="A2384"/>
      <c r="B2384"/>
      <c r="C2384"/>
      <c r="D2384"/>
      <c r="E2384"/>
      <c r="F2384" s="7"/>
      <c r="G2384" s="52"/>
      <c r="H2384" s="7"/>
      <c r="K2384"/>
      <c r="L2384"/>
    </row>
    <row r="2385" spans="1:12" s="58" customFormat="1" x14ac:dyDescent="0.25">
      <c r="A2385"/>
      <c r="B2385"/>
      <c r="C2385"/>
      <c r="D2385"/>
      <c r="E2385"/>
      <c r="F2385" s="7"/>
      <c r="G2385" s="52"/>
      <c r="H2385" s="7"/>
      <c r="K2385"/>
      <c r="L2385"/>
    </row>
    <row r="2386" spans="1:12" s="58" customFormat="1" x14ac:dyDescent="0.25">
      <c r="A2386"/>
      <c r="B2386"/>
      <c r="C2386"/>
      <c r="D2386"/>
      <c r="E2386"/>
      <c r="F2386" s="7"/>
      <c r="G2386" s="52"/>
      <c r="H2386" s="7"/>
      <c r="K2386"/>
      <c r="L2386"/>
    </row>
    <row r="2387" spans="1:12" s="58" customFormat="1" x14ac:dyDescent="0.25">
      <c r="A2387"/>
      <c r="B2387"/>
      <c r="C2387"/>
      <c r="D2387"/>
      <c r="E2387"/>
      <c r="F2387" s="7"/>
      <c r="G2387" s="52"/>
      <c r="H2387" s="7"/>
      <c r="K2387"/>
      <c r="L2387"/>
    </row>
    <row r="2388" spans="1:12" s="58" customFormat="1" x14ac:dyDescent="0.25">
      <c r="A2388"/>
      <c r="B2388"/>
      <c r="C2388"/>
      <c r="D2388"/>
      <c r="E2388"/>
      <c r="F2388" s="7"/>
      <c r="G2388" s="52"/>
      <c r="H2388" s="7"/>
      <c r="K2388"/>
      <c r="L2388"/>
    </row>
    <row r="2389" spans="1:12" s="58" customFormat="1" x14ac:dyDescent="0.25">
      <c r="A2389"/>
      <c r="B2389"/>
      <c r="C2389"/>
      <c r="D2389"/>
      <c r="E2389"/>
      <c r="F2389" s="7"/>
      <c r="G2389" s="52"/>
      <c r="H2389" s="7"/>
      <c r="K2389"/>
      <c r="L2389"/>
    </row>
    <row r="2390" spans="1:12" s="58" customFormat="1" x14ac:dyDescent="0.25">
      <c r="A2390"/>
      <c r="B2390"/>
      <c r="C2390"/>
      <c r="D2390"/>
      <c r="E2390"/>
      <c r="F2390" s="7"/>
      <c r="G2390" s="52"/>
      <c r="H2390" s="7"/>
      <c r="K2390"/>
      <c r="L2390"/>
    </row>
    <row r="2391" spans="1:12" s="58" customFormat="1" x14ac:dyDescent="0.25">
      <c r="A2391"/>
      <c r="B2391"/>
      <c r="C2391"/>
      <c r="D2391"/>
      <c r="E2391"/>
      <c r="F2391" s="7"/>
      <c r="G2391" s="52"/>
      <c r="H2391" s="7"/>
      <c r="K2391"/>
      <c r="L2391"/>
    </row>
    <row r="2392" spans="1:12" s="58" customFormat="1" x14ac:dyDescent="0.25">
      <c r="A2392"/>
      <c r="B2392"/>
      <c r="C2392"/>
      <c r="D2392"/>
      <c r="E2392"/>
      <c r="F2392" s="7"/>
      <c r="G2392" s="52"/>
      <c r="H2392" s="7"/>
      <c r="K2392"/>
      <c r="L2392"/>
    </row>
    <row r="2393" spans="1:12" s="58" customFormat="1" x14ac:dyDescent="0.25">
      <c r="A2393"/>
      <c r="B2393"/>
      <c r="C2393"/>
      <c r="D2393"/>
      <c r="E2393"/>
      <c r="F2393" s="7"/>
      <c r="G2393" s="52"/>
      <c r="H2393" s="7"/>
      <c r="K2393"/>
      <c r="L2393"/>
    </row>
    <row r="2394" spans="1:12" s="58" customFormat="1" x14ac:dyDescent="0.25">
      <c r="A2394"/>
      <c r="B2394"/>
      <c r="C2394"/>
      <c r="D2394"/>
      <c r="E2394"/>
      <c r="F2394" s="7"/>
      <c r="G2394" s="52"/>
      <c r="H2394" s="7"/>
      <c r="K2394"/>
      <c r="L2394"/>
    </row>
    <row r="2395" spans="1:12" s="58" customFormat="1" x14ac:dyDescent="0.25">
      <c r="A2395"/>
      <c r="B2395"/>
      <c r="C2395"/>
      <c r="D2395"/>
      <c r="E2395"/>
      <c r="F2395" s="7"/>
      <c r="G2395" s="52"/>
      <c r="H2395" s="7"/>
      <c r="K2395"/>
      <c r="L2395"/>
    </row>
    <row r="2396" spans="1:12" s="58" customFormat="1" x14ac:dyDescent="0.25">
      <c r="A2396"/>
      <c r="B2396"/>
      <c r="C2396"/>
      <c r="D2396"/>
      <c r="E2396"/>
      <c r="F2396" s="7"/>
      <c r="G2396" s="52"/>
      <c r="H2396" s="7"/>
      <c r="K2396"/>
      <c r="L2396"/>
    </row>
    <row r="2397" spans="1:12" s="58" customFormat="1" x14ac:dyDescent="0.25">
      <c r="A2397"/>
      <c r="B2397"/>
      <c r="C2397"/>
      <c r="D2397"/>
      <c r="E2397"/>
      <c r="F2397" s="7"/>
      <c r="G2397" s="52"/>
      <c r="H2397" s="7"/>
      <c r="K2397"/>
      <c r="L2397"/>
    </row>
    <row r="2398" spans="1:12" s="58" customFormat="1" x14ac:dyDescent="0.25">
      <c r="A2398"/>
      <c r="B2398"/>
      <c r="C2398"/>
      <c r="D2398"/>
      <c r="E2398"/>
      <c r="F2398" s="7"/>
      <c r="G2398" s="52"/>
      <c r="H2398" s="7"/>
      <c r="K2398"/>
      <c r="L2398"/>
    </row>
    <row r="2399" spans="1:12" s="58" customFormat="1" x14ac:dyDescent="0.25">
      <c r="A2399"/>
      <c r="B2399"/>
      <c r="C2399"/>
      <c r="D2399"/>
      <c r="E2399"/>
      <c r="F2399" s="7"/>
      <c r="G2399" s="52"/>
      <c r="H2399" s="7"/>
      <c r="K2399"/>
      <c r="L2399"/>
    </row>
    <row r="2400" spans="1:12" s="58" customFormat="1" x14ac:dyDescent="0.25">
      <c r="A2400"/>
      <c r="B2400"/>
      <c r="C2400"/>
      <c r="D2400"/>
      <c r="E2400"/>
      <c r="F2400" s="7"/>
      <c r="G2400" s="52"/>
      <c r="H2400" s="7"/>
      <c r="K2400"/>
      <c r="L2400"/>
    </row>
    <row r="2401" spans="1:12" s="58" customFormat="1" x14ac:dyDescent="0.25">
      <c r="A2401"/>
      <c r="B2401"/>
      <c r="C2401"/>
      <c r="D2401"/>
      <c r="E2401"/>
      <c r="F2401" s="7"/>
      <c r="G2401" s="52"/>
      <c r="H2401" s="7"/>
      <c r="K2401"/>
      <c r="L2401"/>
    </row>
    <row r="2402" spans="1:12" s="58" customFormat="1" x14ac:dyDescent="0.25">
      <c r="A2402"/>
      <c r="B2402"/>
      <c r="C2402"/>
      <c r="D2402"/>
      <c r="E2402"/>
      <c r="F2402" s="7"/>
      <c r="G2402" s="52"/>
      <c r="H2402" s="7"/>
      <c r="K2402"/>
      <c r="L2402"/>
    </row>
    <row r="2403" spans="1:12" s="58" customFormat="1" x14ac:dyDescent="0.25">
      <c r="A2403"/>
      <c r="B2403"/>
      <c r="C2403"/>
      <c r="D2403"/>
      <c r="E2403"/>
      <c r="F2403" s="7"/>
      <c r="G2403" s="52"/>
      <c r="H2403" s="7"/>
      <c r="K2403"/>
      <c r="L2403"/>
    </row>
    <row r="2404" spans="1:12" s="58" customFormat="1" x14ac:dyDescent="0.25">
      <c r="A2404"/>
      <c r="B2404"/>
      <c r="C2404"/>
      <c r="D2404"/>
      <c r="E2404"/>
      <c r="F2404" s="7"/>
      <c r="G2404" s="52"/>
      <c r="H2404" s="7"/>
      <c r="K2404"/>
      <c r="L2404"/>
    </row>
    <row r="2405" spans="1:12" s="58" customFormat="1" x14ac:dyDescent="0.25">
      <c r="A2405"/>
      <c r="B2405"/>
      <c r="C2405"/>
      <c r="D2405"/>
      <c r="E2405"/>
      <c r="F2405" s="7"/>
      <c r="G2405" s="52"/>
      <c r="H2405" s="7"/>
      <c r="K2405"/>
      <c r="L2405"/>
    </row>
    <row r="2406" spans="1:12" s="58" customFormat="1" x14ac:dyDescent="0.25">
      <c r="A2406"/>
      <c r="B2406"/>
      <c r="C2406"/>
      <c r="D2406"/>
      <c r="E2406"/>
      <c r="F2406" s="7"/>
      <c r="G2406" s="52"/>
      <c r="H2406" s="7"/>
      <c r="K2406"/>
      <c r="L2406"/>
    </row>
    <row r="2407" spans="1:12" s="58" customFormat="1" x14ac:dyDescent="0.25">
      <c r="A2407"/>
      <c r="B2407"/>
      <c r="C2407"/>
      <c r="D2407"/>
      <c r="E2407"/>
      <c r="F2407" s="7"/>
      <c r="G2407" s="52"/>
      <c r="H2407" s="7"/>
      <c r="K2407"/>
      <c r="L2407"/>
    </row>
    <row r="2408" spans="1:12" s="58" customFormat="1" x14ac:dyDescent="0.25">
      <c r="A2408"/>
      <c r="B2408"/>
      <c r="C2408"/>
      <c r="D2408"/>
      <c r="E2408"/>
      <c r="F2408" s="7"/>
      <c r="G2408" s="52"/>
      <c r="H2408" s="7"/>
      <c r="K2408"/>
      <c r="L2408"/>
    </row>
    <row r="2409" spans="1:12" s="58" customFormat="1" x14ac:dyDescent="0.25">
      <c r="A2409"/>
      <c r="B2409"/>
      <c r="C2409"/>
      <c r="D2409"/>
      <c r="E2409"/>
      <c r="F2409" s="7"/>
      <c r="G2409" s="52"/>
      <c r="H2409" s="7"/>
      <c r="K2409"/>
      <c r="L2409"/>
    </row>
    <row r="2410" spans="1:12" s="58" customFormat="1" x14ac:dyDescent="0.25">
      <c r="A2410"/>
      <c r="B2410"/>
      <c r="C2410"/>
      <c r="D2410"/>
      <c r="E2410"/>
      <c r="F2410" s="7"/>
      <c r="G2410" s="52"/>
      <c r="H2410" s="7"/>
      <c r="K2410"/>
      <c r="L2410"/>
    </row>
    <row r="2411" spans="1:12" s="58" customFormat="1" x14ac:dyDescent="0.25">
      <c r="A2411"/>
      <c r="B2411"/>
      <c r="C2411"/>
      <c r="D2411"/>
      <c r="E2411"/>
      <c r="F2411" s="7"/>
      <c r="G2411" s="52"/>
      <c r="H2411" s="7"/>
      <c r="K2411"/>
      <c r="L2411"/>
    </row>
    <row r="2412" spans="1:12" s="58" customFormat="1" x14ac:dyDescent="0.25">
      <c r="A2412"/>
      <c r="B2412"/>
      <c r="C2412"/>
      <c r="D2412"/>
      <c r="E2412"/>
      <c r="F2412" s="7"/>
      <c r="G2412" s="52"/>
      <c r="H2412" s="7"/>
      <c r="K2412"/>
      <c r="L2412"/>
    </row>
    <row r="2413" spans="1:12" s="58" customFormat="1" x14ac:dyDescent="0.25">
      <c r="A2413"/>
      <c r="B2413"/>
      <c r="C2413"/>
      <c r="D2413"/>
      <c r="E2413"/>
      <c r="F2413" s="7"/>
      <c r="G2413" s="52"/>
      <c r="H2413" s="7"/>
      <c r="K2413"/>
      <c r="L2413"/>
    </row>
    <row r="2414" spans="1:12" s="58" customFormat="1" x14ac:dyDescent="0.25">
      <c r="A2414"/>
      <c r="B2414"/>
      <c r="C2414"/>
      <c r="D2414"/>
      <c r="E2414"/>
      <c r="F2414" s="7"/>
      <c r="G2414" s="52"/>
      <c r="H2414" s="7"/>
      <c r="K2414"/>
      <c r="L2414"/>
    </row>
    <row r="2415" spans="1:12" s="58" customFormat="1" x14ac:dyDescent="0.25">
      <c r="A2415"/>
      <c r="B2415"/>
      <c r="C2415"/>
      <c r="D2415"/>
      <c r="E2415"/>
      <c r="F2415" s="7"/>
      <c r="G2415" s="52"/>
      <c r="H2415" s="7"/>
      <c r="K2415"/>
      <c r="L2415"/>
    </row>
    <row r="2416" spans="1:12" s="58" customFormat="1" x14ac:dyDescent="0.25">
      <c r="A2416"/>
      <c r="B2416"/>
      <c r="C2416"/>
      <c r="D2416"/>
      <c r="E2416"/>
      <c r="F2416" s="7"/>
      <c r="G2416" s="52"/>
      <c r="H2416" s="7"/>
      <c r="K2416"/>
      <c r="L2416"/>
    </row>
    <row r="2417" spans="1:12" s="58" customFormat="1" x14ac:dyDescent="0.25">
      <c r="A2417"/>
      <c r="B2417"/>
      <c r="C2417"/>
      <c r="D2417"/>
      <c r="E2417"/>
      <c r="F2417" s="7"/>
      <c r="G2417" s="52"/>
      <c r="H2417" s="7"/>
      <c r="K2417"/>
      <c r="L2417"/>
    </row>
    <row r="2418" spans="1:12" s="58" customFormat="1" x14ac:dyDescent="0.25">
      <c r="A2418"/>
      <c r="B2418"/>
      <c r="C2418"/>
      <c r="D2418"/>
      <c r="E2418"/>
      <c r="F2418" s="7"/>
      <c r="G2418" s="52"/>
      <c r="H2418" s="7"/>
      <c r="K2418"/>
      <c r="L2418"/>
    </row>
    <row r="2419" spans="1:12" s="58" customFormat="1" x14ac:dyDescent="0.25">
      <c r="A2419"/>
      <c r="B2419"/>
      <c r="C2419"/>
      <c r="D2419"/>
      <c r="E2419"/>
      <c r="F2419" s="7"/>
      <c r="G2419" s="52"/>
      <c r="H2419" s="7"/>
      <c r="K2419"/>
      <c r="L2419"/>
    </row>
    <row r="2420" spans="1:12" s="58" customFormat="1" x14ac:dyDescent="0.25">
      <c r="A2420"/>
      <c r="B2420"/>
      <c r="C2420"/>
      <c r="D2420"/>
      <c r="E2420"/>
      <c r="F2420" s="7"/>
      <c r="G2420" s="52"/>
      <c r="H2420" s="7"/>
      <c r="K2420"/>
      <c r="L2420"/>
    </row>
    <row r="2421" spans="1:12" s="58" customFormat="1" x14ac:dyDescent="0.25">
      <c r="A2421"/>
      <c r="B2421"/>
      <c r="C2421"/>
      <c r="D2421"/>
      <c r="E2421"/>
      <c r="F2421" s="7"/>
      <c r="G2421" s="52"/>
      <c r="H2421" s="7"/>
      <c r="K2421"/>
      <c r="L2421"/>
    </row>
    <row r="2422" spans="1:12" s="58" customFormat="1" x14ac:dyDescent="0.25">
      <c r="A2422"/>
      <c r="B2422"/>
      <c r="C2422"/>
      <c r="D2422"/>
      <c r="E2422"/>
      <c r="F2422" s="7"/>
      <c r="G2422" s="52"/>
      <c r="H2422" s="7"/>
      <c r="K2422"/>
      <c r="L2422"/>
    </row>
    <row r="2423" spans="1:12" s="58" customFormat="1" x14ac:dyDescent="0.25">
      <c r="A2423"/>
      <c r="B2423"/>
      <c r="C2423"/>
      <c r="D2423"/>
      <c r="E2423"/>
      <c r="F2423" s="7"/>
      <c r="G2423" s="52"/>
      <c r="H2423" s="7"/>
      <c r="K2423"/>
      <c r="L2423"/>
    </row>
    <row r="2424" spans="1:12" s="58" customFormat="1" x14ac:dyDescent="0.25">
      <c r="A2424"/>
      <c r="B2424"/>
      <c r="C2424"/>
      <c r="D2424"/>
      <c r="E2424"/>
      <c r="F2424" s="7"/>
      <c r="G2424" s="52"/>
      <c r="H2424" s="7"/>
      <c r="K2424"/>
      <c r="L2424"/>
    </row>
    <row r="2425" spans="1:12" s="58" customFormat="1" x14ac:dyDescent="0.25">
      <c r="A2425"/>
      <c r="B2425"/>
      <c r="C2425"/>
      <c r="D2425"/>
      <c r="E2425"/>
      <c r="F2425" s="7"/>
      <c r="G2425" s="52"/>
      <c r="H2425" s="7"/>
      <c r="K2425"/>
      <c r="L2425"/>
    </row>
    <row r="2426" spans="1:12" s="58" customFormat="1" x14ac:dyDescent="0.25">
      <c r="A2426"/>
      <c r="B2426"/>
      <c r="C2426"/>
      <c r="D2426"/>
      <c r="E2426"/>
      <c r="F2426" s="7"/>
      <c r="G2426" s="52"/>
      <c r="H2426" s="7"/>
      <c r="K2426"/>
      <c r="L2426"/>
    </row>
    <row r="2427" spans="1:12" s="58" customFormat="1" x14ac:dyDescent="0.25">
      <c r="A2427"/>
      <c r="B2427"/>
      <c r="C2427"/>
      <c r="D2427"/>
      <c r="E2427"/>
      <c r="F2427" s="7"/>
      <c r="G2427" s="52"/>
      <c r="H2427" s="7"/>
      <c r="K2427"/>
      <c r="L2427"/>
    </row>
    <row r="2428" spans="1:12" s="58" customFormat="1" x14ac:dyDescent="0.25">
      <c r="A2428"/>
      <c r="B2428"/>
      <c r="C2428"/>
      <c r="D2428"/>
      <c r="E2428"/>
      <c r="F2428" s="7"/>
      <c r="G2428" s="52"/>
      <c r="H2428" s="7"/>
      <c r="K2428"/>
      <c r="L2428"/>
    </row>
    <row r="2429" spans="1:12" s="58" customFormat="1" x14ac:dyDescent="0.25">
      <c r="A2429"/>
      <c r="B2429"/>
      <c r="C2429"/>
      <c r="D2429"/>
      <c r="E2429"/>
      <c r="F2429" s="7"/>
      <c r="G2429" s="52"/>
      <c r="H2429" s="7"/>
      <c r="K2429"/>
      <c r="L2429"/>
    </row>
    <row r="2430" spans="1:12" s="58" customFormat="1" x14ac:dyDescent="0.25">
      <c r="A2430"/>
      <c r="B2430"/>
      <c r="C2430"/>
      <c r="D2430"/>
      <c r="E2430"/>
      <c r="F2430" s="7"/>
      <c r="G2430" s="52"/>
      <c r="H2430" s="7"/>
      <c r="K2430"/>
      <c r="L2430"/>
    </row>
    <row r="2431" spans="1:12" s="58" customFormat="1" x14ac:dyDescent="0.25">
      <c r="A2431"/>
      <c r="B2431"/>
      <c r="C2431"/>
      <c r="D2431"/>
      <c r="E2431"/>
      <c r="F2431" s="7"/>
      <c r="G2431" s="52"/>
      <c r="H2431" s="7"/>
      <c r="K2431"/>
      <c r="L2431"/>
    </row>
    <row r="2432" spans="1:12" s="58" customFormat="1" x14ac:dyDescent="0.25">
      <c r="A2432"/>
      <c r="B2432"/>
      <c r="C2432"/>
      <c r="D2432"/>
      <c r="E2432"/>
      <c r="F2432" s="7"/>
      <c r="G2432" s="52"/>
      <c r="H2432" s="7"/>
      <c r="K2432"/>
      <c r="L2432"/>
    </row>
    <row r="2433" spans="1:12" s="58" customFormat="1" x14ac:dyDescent="0.25">
      <c r="A2433"/>
      <c r="B2433"/>
      <c r="C2433"/>
      <c r="D2433"/>
      <c r="E2433"/>
      <c r="F2433" s="7"/>
      <c r="G2433" s="52"/>
      <c r="H2433" s="7"/>
      <c r="K2433"/>
      <c r="L2433"/>
    </row>
    <row r="2434" spans="1:12" s="58" customFormat="1" x14ac:dyDescent="0.25">
      <c r="A2434"/>
      <c r="B2434"/>
      <c r="C2434"/>
      <c r="D2434"/>
      <c r="E2434"/>
      <c r="F2434" s="7"/>
      <c r="G2434" s="52"/>
      <c r="H2434" s="7"/>
      <c r="K2434"/>
      <c r="L2434"/>
    </row>
    <row r="2435" spans="1:12" s="58" customFormat="1" x14ac:dyDescent="0.25">
      <c r="A2435"/>
      <c r="B2435"/>
      <c r="C2435"/>
      <c r="D2435"/>
      <c r="E2435"/>
      <c r="F2435" s="7"/>
      <c r="G2435" s="52"/>
      <c r="H2435" s="7"/>
      <c r="K2435"/>
      <c r="L2435"/>
    </row>
    <row r="2436" spans="1:12" s="58" customFormat="1" x14ac:dyDescent="0.25">
      <c r="A2436"/>
      <c r="B2436"/>
      <c r="C2436"/>
      <c r="D2436"/>
      <c r="E2436"/>
      <c r="F2436" s="7"/>
      <c r="G2436" s="52"/>
      <c r="H2436" s="7"/>
      <c r="K2436"/>
      <c r="L2436"/>
    </row>
    <row r="2437" spans="1:12" s="58" customFormat="1" x14ac:dyDescent="0.25">
      <c r="A2437"/>
      <c r="B2437"/>
      <c r="C2437"/>
      <c r="D2437"/>
      <c r="E2437"/>
      <c r="F2437" s="7"/>
      <c r="G2437" s="52"/>
      <c r="H2437" s="7"/>
      <c r="K2437"/>
      <c r="L2437"/>
    </row>
    <row r="2438" spans="1:12" s="58" customFormat="1" x14ac:dyDescent="0.25">
      <c r="A2438"/>
      <c r="B2438"/>
      <c r="C2438"/>
      <c r="D2438"/>
      <c r="E2438"/>
      <c r="F2438" s="7"/>
      <c r="G2438" s="52"/>
      <c r="H2438" s="7"/>
      <c r="K2438"/>
      <c r="L2438"/>
    </row>
    <row r="2439" spans="1:12" s="58" customFormat="1" x14ac:dyDescent="0.25">
      <c r="A2439"/>
      <c r="B2439"/>
      <c r="C2439"/>
      <c r="D2439"/>
      <c r="E2439"/>
      <c r="F2439" s="7"/>
      <c r="G2439" s="52"/>
      <c r="H2439" s="7"/>
      <c r="K2439"/>
      <c r="L2439"/>
    </row>
    <row r="2440" spans="1:12" s="58" customFormat="1" x14ac:dyDescent="0.25">
      <c r="A2440"/>
      <c r="B2440"/>
      <c r="C2440"/>
      <c r="D2440"/>
      <c r="E2440"/>
      <c r="F2440" s="7"/>
      <c r="G2440" s="52"/>
      <c r="H2440" s="7"/>
      <c r="K2440"/>
      <c r="L2440"/>
    </row>
    <row r="2441" spans="1:12" s="58" customFormat="1" x14ac:dyDescent="0.25">
      <c r="A2441"/>
      <c r="B2441"/>
      <c r="C2441"/>
      <c r="D2441"/>
      <c r="E2441"/>
      <c r="F2441" s="7"/>
      <c r="G2441" s="52"/>
      <c r="H2441" s="7"/>
      <c r="K2441"/>
      <c r="L2441"/>
    </row>
    <row r="2442" spans="1:12" s="58" customFormat="1" x14ac:dyDescent="0.25">
      <c r="A2442"/>
      <c r="B2442"/>
      <c r="C2442"/>
      <c r="D2442"/>
      <c r="E2442"/>
      <c r="F2442" s="7"/>
      <c r="G2442" s="52"/>
      <c r="H2442" s="7"/>
      <c r="K2442"/>
      <c r="L2442"/>
    </row>
    <row r="2443" spans="1:12" s="58" customFormat="1" x14ac:dyDescent="0.25">
      <c r="A2443"/>
      <c r="B2443"/>
      <c r="C2443"/>
      <c r="D2443"/>
      <c r="E2443"/>
      <c r="F2443" s="7"/>
      <c r="G2443" s="52"/>
      <c r="H2443" s="7"/>
      <c r="K2443"/>
      <c r="L2443"/>
    </row>
    <row r="2444" spans="1:12" s="58" customFormat="1" x14ac:dyDescent="0.25">
      <c r="A2444"/>
      <c r="B2444"/>
      <c r="C2444"/>
      <c r="D2444"/>
      <c r="E2444"/>
      <c r="F2444" s="7"/>
      <c r="G2444" s="52"/>
      <c r="H2444" s="7"/>
      <c r="K2444"/>
      <c r="L2444"/>
    </row>
    <row r="2445" spans="1:12" s="58" customFormat="1" x14ac:dyDescent="0.25">
      <c r="A2445"/>
      <c r="B2445"/>
      <c r="C2445"/>
      <c r="D2445"/>
      <c r="E2445"/>
      <c r="F2445" s="7"/>
      <c r="G2445" s="52"/>
      <c r="H2445" s="7"/>
      <c r="K2445"/>
      <c r="L2445"/>
    </row>
    <row r="2446" spans="1:12" s="58" customFormat="1" x14ac:dyDescent="0.25">
      <c r="A2446"/>
      <c r="B2446"/>
      <c r="C2446"/>
      <c r="D2446"/>
      <c r="E2446"/>
      <c r="F2446" s="7"/>
      <c r="G2446" s="52"/>
      <c r="H2446" s="7"/>
      <c r="K2446"/>
      <c r="L2446"/>
    </row>
    <row r="2447" spans="1:12" s="58" customFormat="1" x14ac:dyDescent="0.25">
      <c r="A2447"/>
      <c r="B2447"/>
      <c r="C2447"/>
      <c r="D2447"/>
      <c r="E2447"/>
      <c r="F2447" s="7"/>
      <c r="G2447" s="52"/>
      <c r="H2447" s="7"/>
      <c r="K2447"/>
      <c r="L2447"/>
    </row>
    <row r="2448" spans="1:12" s="58" customFormat="1" x14ac:dyDescent="0.25">
      <c r="A2448"/>
      <c r="B2448"/>
      <c r="C2448"/>
      <c r="D2448"/>
      <c r="E2448"/>
      <c r="F2448" s="7"/>
      <c r="G2448" s="52"/>
      <c r="H2448" s="7"/>
      <c r="K2448"/>
      <c r="L2448"/>
    </row>
    <row r="2449" spans="1:12" s="58" customFormat="1" x14ac:dyDescent="0.25">
      <c r="A2449"/>
      <c r="B2449"/>
      <c r="C2449"/>
      <c r="D2449"/>
      <c r="E2449"/>
      <c r="F2449" s="7"/>
      <c r="G2449" s="52"/>
      <c r="H2449" s="7"/>
      <c r="K2449"/>
      <c r="L2449"/>
    </row>
    <row r="2450" spans="1:12" s="58" customFormat="1" x14ac:dyDescent="0.25">
      <c r="A2450"/>
      <c r="B2450"/>
      <c r="C2450"/>
      <c r="D2450"/>
      <c r="E2450"/>
      <c r="F2450" s="7"/>
      <c r="G2450" s="52"/>
      <c r="H2450" s="7"/>
      <c r="K2450"/>
      <c r="L2450"/>
    </row>
    <row r="2451" spans="1:12" s="58" customFormat="1" x14ac:dyDescent="0.25">
      <c r="A2451"/>
      <c r="B2451"/>
      <c r="C2451"/>
      <c r="D2451"/>
      <c r="E2451"/>
      <c r="F2451" s="7"/>
      <c r="G2451" s="52"/>
      <c r="H2451" s="7"/>
      <c r="K2451"/>
      <c r="L2451"/>
    </row>
    <row r="2452" spans="1:12" s="58" customFormat="1" x14ac:dyDescent="0.25">
      <c r="A2452"/>
      <c r="B2452"/>
      <c r="C2452"/>
      <c r="D2452"/>
      <c r="E2452"/>
      <c r="F2452" s="7"/>
      <c r="G2452" s="52"/>
      <c r="H2452" s="7"/>
      <c r="K2452"/>
      <c r="L2452"/>
    </row>
    <row r="2453" spans="1:12" s="58" customFormat="1" x14ac:dyDescent="0.25">
      <c r="A2453"/>
      <c r="B2453"/>
      <c r="C2453"/>
      <c r="D2453"/>
      <c r="E2453"/>
      <c r="F2453" s="7"/>
      <c r="G2453" s="52"/>
      <c r="H2453" s="7"/>
      <c r="K2453"/>
      <c r="L2453"/>
    </row>
    <row r="2454" spans="1:12" s="58" customFormat="1" x14ac:dyDescent="0.25">
      <c r="A2454"/>
      <c r="B2454"/>
      <c r="C2454"/>
      <c r="D2454"/>
      <c r="E2454"/>
      <c r="F2454" s="7"/>
      <c r="G2454" s="52"/>
      <c r="H2454" s="7"/>
      <c r="K2454"/>
      <c r="L2454"/>
    </row>
    <row r="2455" spans="1:12" s="58" customFormat="1" x14ac:dyDescent="0.25">
      <c r="A2455"/>
      <c r="B2455"/>
      <c r="C2455"/>
      <c r="D2455"/>
      <c r="E2455"/>
      <c r="F2455" s="7"/>
      <c r="G2455" s="52"/>
      <c r="H2455" s="7"/>
      <c r="K2455"/>
      <c r="L2455"/>
    </row>
    <row r="2456" spans="1:12" s="58" customFormat="1" x14ac:dyDescent="0.25">
      <c r="A2456"/>
      <c r="B2456"/>
      <c r="C2456"/>
      <c r="D2456"/>
      <c r="E2456"/>
      <c r="F2456" s="7"/>
      <c r="G2456" s="52"/>
      <c r="H2456" s="7"/>
      <c r="K2456"/>
      <c r="L2456"/>
    </row>
    <row r="2457" spans="1:12" s="58" customFormat="1" x14ac:dyDescent="0.25">
      <c r="A2457"/>
      <c r="B2457"/>
      <c r="C2457"/>
      <c r="D2457"/>
      <c r="E2457"/>
      <c r="F2457" s="7"/>
      <c r="G2457" s="52"/>
      <c r="H2457" s="7"/>
      <c r="K2457"/>
      <c r="L2457"/>
    </row>
    <row r="2458" spans="1:12" s="58" customFormat="1" x14ac:dyDescent="0.25">
      <c r="A2458"/>
      <c r="B2458"/>
      <c r="C2458"/>
      <c r="D2458"/>
      <c r="E2458"/>
      <c r="F2458" s="7"/>
      <c r="G2458" s="52"/>
      <c r="H2458" s="7"/>
      <c r="K2458"/>
      <c r="L2458"/>
    </row>
    <row r="2459" spans="1:12" s="58" customFormat="1" x14ac:dyDescent="0.25">
      <c r="A2459"/>
      <c r="B2459"/>
      <c r="C2459"/>
      <c r="D2459"/>
      <c r="E2459"/>
      <c r="F2459" s="7"/>
      <c r="G2459" s="52"/>
      <c r="H2459" s="7"/>
      <c r="K2459"/>
      <c r="L2459"/>
    </row>
    <row r="2460" spans="1:12" s="58" customFormat="1" x14ac:dyDescent="0.25">
      <c r="A2460"/>
      <c r="B2460"/>
      <c r="C2460"/>
      <c r="D2460"/>
      <c r="E2460"/>
      <c r="F2460" s="7"/>
      <c r="G2460" s="52"/>
      <c r="H2460" s="7"/>
      <c r="K2460"/>
      <c r="L2460"/>
    </row>
    <row r="2461" spans="1:12" s="58" customFormat="1" x14ac:dyDescent="0.25">
      <c r="A2461"/>
      <c r="B2461"/>
      <c r="C2461"/>
      <c r="D2461"/>
      <c r="E2461"/>
      <c r="F2461" s="7"/>
      <c r="G2461" s="52"/>
      <c r="H2461" s="7"/>
      <c r="K2461"/>
      <c r="L2461"/>
    </row>
    <row r="2462" spans="1:12" s="58" customFormat="1" x14ac:dyDescent="0.25">
      <c r="A2462"/>
      <c r="B2462"/>
      <c r="C2462"/>
      <c r="D2462"/>
      <c r="E2462"/>
      <c r="F2462" s="7"/>
      <c r="G2462" s="52"/>
      <c r="H2462" s="7"/>
      <c r="K2462"/>
      <c r="L2462"/>
    </row>
    <row r="2463" spans="1:12" s="58" customFormat="1" x14ac:dyDescent="0.25">
      <c r="A2463"/>
      <c r="B2463"/>
      <c r="C2463"/>
      <c r="D2463"/>
      <c r="E2463"/>
      <c r="F2463" s="7"/>
      <c r="G2463" s="52"/>
      <c r="H2463" s="7"/>
      <c r="K2463"/>
      <c r="L2463"/>
    </row>
    <row r="2464" spans="1:12" s="58" customFormat="1" x14ac:dyDescent="0.25">
      <c r="A2464"/>
      <c r="B2464"/>
      <c r="C2464"/>
      <c r="D2464"/>
      <c r="E2464"/>
      <c r="F2464" s="7"/>
      <c r="G2464" s="52"/>
      <c r="H2464" s="7"/>
      <c r="K2464"/>
      <c r="L2464"/>
    </row>
    <row r="2465" spans="1:12" s="58" customFormat="1" x14ac:dyDescent="0.25">
      <c r="A2465"/>
      <c r="B2465"/>
      <c r="C2465"/>
      <c r="D2465"/>
      <c r="E2465"/>
      <c r="F2465" s="7"/>
      <c r="G2465" s="52"/>
      <c r="H2465" s="7"/>
      <c r="K2465"/>
      <c r="L2465"/>
    </row>
    <row r="2466" spans="1:12" s="58" customFormat="1" x14ac:dyDescent="0.25">
      <c r="A2466"/>
      <c r="B2466"/>
      <c r="C2466"/>
      <c r="D2466"/>
      <c r="E2466"/>
      <c r="F2466" s="7"/>
      <c r="G2466" s="52"/>
      <c r="H2466" s="7"/>
      <c r="K2466"/>
      <c r="L2466"/>
    </row>
    <row r="2467" spans="1:12" s="58" customFormat="1" x14ac:dyDescent="0.25">
      <c r="A2467"/>
      <c r="B2467"/>
      <c r="C2467"/>
      <c r="D2467"/>
      <c r="E2467"/>
      <c r="F2467" s="7"/>
      <c r="G2467" s="52"/>
      <c r="H2467" s="7"/>
      <c r="K2467"/>
      <c r="L2467"/>
    </row>
    <row r="2468" spans="1:12" s="58" customFormat="1" x14ac:dyDescent="0.25">
      <c r="A2468"/>
      <c r="B2468"/>
      <c r="C2468"/>
      <c r="D2468"/>
      <c r="E2468"/>
      <c r="F2468" s="7"/>
      <c r="G2468" s="52"/>
      <c r="H2468" s="7"/>
      <c r="K2468"/>
      <c r="L2468"/>
    </row>
    <row r="2469" spans="1:12" s="58" customFormat="1" x14ac:dyDescent="0.25">
      <c r="A2469"/>
      <c r="B2469"/>
      <c r="C2469"/>
      <c r="D2469"/>
      <c r="E2469"/>
      <c r="F2469" s="7"/>
      <c r="G2469" s="52"/>
      <c r="H2469" s="7"/>
      <c r="K2469"/>
      <c r="L2469"/>
    </row>
    <row r="2470" spans="1:12" s="58" customFormat="1" x14ac:dyDescent="0.25">
      <c r="A2470"/>
      <c r="B2470"/>
      <c r="C2470"/>
      <c r="D2470"/>
      <c r="E2470"/>
      <c r="F2470" s="7"/>
      <c r="G2470" s="52"/>
      <c r="H2470" s="7"/>
      <c r="K2470"/>
      <c r="L2470"/>
    </row>
    <row r="2471" spans="1:12" s="58" customFormat="1" x14ac:dyDescent="0.25">
      <c r="A2471"/>
      <c r="B2471"/>
      <c r="C2471"/>
      <c r="D2471"/>
      <c r="E2471"/>
      <c r="F2471" s="7"/>
      <c r="G2471" s="52"/>
      <c r="H2471" s="7"/>
      <c r="K2471"/>
      <c r="L2471"/>
    </row>
    <row r="2472" spans="1:12" s="58" customFormat="1" x14ac:dyDescent="0.25">
      <c r="A2472"/>
      <c r="B2472"/>
      <c r="C2472"/>
      <c r="D2472"/>
      <c r="E2472"/>
      <c r="F2472" s="7"/>
      <c r="G2472" s="52"/>
      <c r="H2472" s="7"/>
      <c r="K2472"/>
      <c r="L2472"/>
    </row>
    <row r="2473" spans="1:12" s="58" customFormat="1" x14ac:dyDescent="0.25">
      <c r="A2473"/>
      <c r="B2473"/>
      <c r="C2473"/>
      <c r="D2473"/>
      <c r="E2473"/>
      <c r="F2473" s="7"/>
      <c r="G2473" s="52"/>
      <c r="H2473" s="7"/>
      <c r="K2473"/>
      <c r="L2473"/>
    </row>
    <row r="2474" spans="1:12" s="58" customFormat="1" x14ac:dyDescent="0.25">
      <c r="A2474"/>
      <c r="B2474"/>
      <c r="C2474"/>
      <c r="D2474"/>
      <c r="E2474"/>
      <c r="F2474" s="7"/>
      <c r="G2474" s="52"/>
      <c r="H2474" s="7"/>
      <c r="K2474"/>
      <c r="L2474"/>
    </row>
    <row r="2475" spans="1:12" s="58" customFormat="1" x14ac:dyDescent="0.25">
      <c r="A2475"/>
      <c r="B2475"/>
      <c r="C2475"/>
      <c r="D2475"/>
      <c r="E2475"/>
      <c r="F2475" s="7"/>
      <c r="G2475" s="52"/>
      <c r="H2475" s="7"/>
      <c r="K2475"/>
      <c r="L2475"/>
    </row>
    <row r="2476" spans="1:12" s="58" customFormat="1" x14ac:dyDescent="0.25">
      <c r="A2476"/>
      <c r="B2476"/>
      <c r="C2476"/>
      <c r="D2476"/>
      <c r="E2476"/>
      <c r="F2476" s="7"/>
      <c r="G2476" s="52"/>
      <c r="H2476" s="7"/>
      <c r="K2476"/>
      <c r="L2476"/>
    </row>
    <row r="2477" spans="1:12" s="58" customFormat="1" x14ac:dyDescent="0.25">
      <c r="A2477"/>
      <c r="B2477"/>
      <c r="C2477"/>
      <c r="D2477"/>
      <c r="E2477"/>
      <c r="F2477" s="7"/>
      <c r="G2477" s="52"/>
      <c r="H2477" s="7"/>
      <c r="K2477"/>
      <c r="L2477"/>
    </row>
    <row r="2478" spans="1:12" s="58" customFormat="1" x14ac:dyDescent="0.25">
      <c r="A2478"/>
      <c r="B2478"/>
      <c r="C2478"/>
      <c r="D2478"/>
      <c r="E2478"/>
      <c r="F2478" s="7"/>
      <c r="G2478" s="52"/>
      <c r="H2478" s="7"/>
      <c r="K2478"/>
      <c r="L2478"/>
    </row>
    <row r="2479" spans="1:12" s="58" customFormat="1" x14ac:dyDescent="0.25">
      <c r="A2479"/>
      <c r="B2479"/>
      <c r="C2479"/>
      <c r="D2479"/>
      <c r="E2479"/>
      <c r="F2479" s="7"/>
      <c r="G2479" s="52"/>
      <c r="H2479" s="7"/>
      <c r="K2479"/>
      <c r="L2479"/>
    </row>
    <row r="2480" spans="1:12" s="58" customFormat="1" x14ac:dyDescent="0.25">
      <c r="A2480"/>
      <c r="B2480"/>
      <c r="C2480"/>
      <c r="D2480"/>
      <c r="E2480"/>
      <c r="F2480" s="7"/>
      <c r="G2480" s="52"/>
      <c r="H2480" s="7"/>
      <c r="K2480"/>
      <c r="L2480"/>
    </row>
    <row r="2481" spans="1:12" s="58" customFormat="1" x14ac:dyDescent="0.25">
      <c r="A2481"/>
      <c r="B2481"/>
      <c r="C2481"/>
      <c r="D2481"/>
      <c r="E2481"/>
      <c r="F2481" s="7"/>
      <c r="G2481" s="52"/>
      <c r="H2481" s="7"/>
      <c r="K2481"/>
      <c r="L2481"/>
    </row>
    <row r="2482" spans="1:12" s="58" customFormat="1" x14ac:dyDescent="0.25">
      <c r="A2482"/>
      <c r="B2482"/>
      <c r="C2482"/>
      <c r="D2482"/>
      <c r="E2482"/>
      <c r="F2482" s="7"/>
      <c r="G2482" s="52"/>
      <c r="H2482" s="7"/>
      <c r="K2482"/>
      <c r="L2482"/>
    </row>
    <row r="2483" spans="1:12" s="58" customFormat="1" x14ac:dyDescent="0.25">
      <c r="A2483"/>
      <c r="B2483"/>
      <c r="C2483"/>
      <c r="D2483"/>
      <c r="E2483"/>
      <c r="F2483" s="7"/>
      <c r="G2483" s="52"/>
      <c r="H2483" s="7"/>
      <c r="K2483"/>
      <c r="L2483"/>
    </row>
    <row r="2484" spans="1:12" s="58" customFormat="1" x14ac:dyDescent="0.25">
      <c r="A2484"/>
      <c r="B2484"/>
      <c r="C2484"/>
      <c r="D2484"/>
      <c r="E2484"/>
      <c r="F2484" s="7"/>
      <c r="G2484" s="52"/>
      <c r="H2484" s="7"/>
      <c r="K2484"/>
      <c r="L2484"/>
    </row>
    <row r="2485" spans="1:12" s="58" customFormat="1" x14ac:dyDescent="0.25">
      <c r="A2485"/>
      <c r="B2485"/>
      <c r="C2485"/>
      <c r="D2485"/>
      <c r="E2485"/>
      <c r="F2485" s="7"/>
      <c r="G2485" s="52"/>
      <c r="H2485" s="7"/>
      <c r="K2485"/>
      <c r="L2485"/>
    </row>
    <row r="2486" spans="1:12" s="58" customFormat="1" x14ac:dyDescent="0.25">
      <c r="A2486"/>
      <c r="B2486"/>
      <c r="C2486"/>
      <c r="D2486"/>
      <c r="E2486"/>
      <c r="F2486" s="7"/>
      <c r="G2486" s="52"/>
      <c r="H2486" s="7"/>
      <c r="K2486"/>
      <c r="L2486"/>
    </row>
    <row r="2487" spans="1:12" s="58" customFormat="1" x14ac:dyDescent="0.25">
      <c r="A2487"/>
      <c r="B2487"/>
      <c r="C2487"/>
      <c r="D2487"/>
      <c r="E2487"/>
      <c r="F2487" s="7"/>
      <c r="G2487" s="52"/>
      <c r="H2487" s="7"/>
      <c r="K2487"/>
      <c r="L2487"/>
    </row>
    <row r="2488" spans="1:12" s="58" customFormat="1" x14ac:dyDescent="0.25">
      <c r="A2488"/>
      <c r="B2488"/>
      <c r="C2488"/>
      <c r="D2488"/>
      <c r="E2488"/>
      <c r="F2488" s="7"/>
      <c r="G2488" s="52"/>
      <c r="H2488" s="7"/>
      <c r="K2488"/>
      <c r="L2488"/>
    </row>
    <row r="2489" spans="1:12" s="58" customFormat="1" x14ac:dyDescent="0.25">
      <c r="A2489"/>
      <c r="B2489"/>
      <c r="C2489"/>
      <c r="D2489"/>
      <c r="E2489"/>
      <c r="F2489" s="7"/>
      <c r="G2489" s="52"/>
      <c r="H2489" s="7"/>
      <c r="K2489"/>
      <c r="L2489"/>
    </row>
    <row r="2490" spans="1:12" s="58" customFormat="1" x14ac:dyDescent="0.25">
      <c r="A2490"/>
      <c r="B2490"/>
      <c r="C2490"/>
      <c r="D2490"/>
      <c r="E2490"/>
      <c r="F2490" s="7"/>
      <c r="G2490" s="52"/>
      <c r="H2490" s="7"/>
      <c r="K2490"/>
      <c r="L2490"/>
    </row>
    <row r="2491" spans="1:12" s="58" customFormat="1" x14ac:dyDescent="0.25">
      <c r="A2491"/>
      <c r="B2491"/>
      <c r="C2491"/>
      <c r="D2491"/>
      <c r="E2491"/>
      <c r="F2491" s="7"/>
      <c r="G2491" s="52"/>
      <c r="H2491" s="7"/>
      <c r="K2491"/>
      <c r="L2491"/>
    </row>
    <row r="2492" spans="1:12" s="58" customFormat="1" x14ac:dyDescent="0.25">
      <c r="A2492"/>
      <c r="B2492"/>
      <c r="C2492"/>
      <c r="D2492"/>
      <c r="E2492"/>
      <c r="F2492" s="7"/>
      <c r="G2492" s="52"/>
      <c r="H2492" s="7"/>
      <c r="K2492"/>
      <c r="L2492"/>
    </row>
    <row r="2493" spans="1:12" s="58" customFormat="1" x14ac:dyDescent="0.25">
      <c r="A2493"/>
      <c r="B2493"/>
      <c r="C2493"/>
      <c r="D2493"/>
      <c r="E2493"/>
      <c r="F2493" s="7"/>
      <c r="G2493" s="52"/>
      <c r="H2493" s="7"/>
      <c r="K2493"/>
      <c r="L2493"/>
    </row>
    <row r="2494" spans="1:12" s="58" customFormat="1" x14ac:dyDescent="0.25">
      <c r="A2494"/>
      <c r="B2494"/>
      <c r="C2494"/>
      <c r="D2494"/>
      <c r="E2494"/>
      <c r="F2494" s="7"/>
      <c r="G2494" s="52"/>
      <c r="H2494" s="7"/>
      <c r="K2494"/>
      <c r="L2494"/>
    </row>
    <row r="2495" spans="1:12" s="58" customFormat="1" x14ac:dyDescent="0.25">
      <c r="A2495"/>
      <c r="B2495"/>
      <c r="C2495"/>
      <c r="D2495"/>
      <c r="E2495"/>
      <c r="F2495" s="7"/>
      <c r="G2495" s="52"/>
      <c r="H2495" s="7"/>
      <c r="K2495"/>
      <c r="L2495"/>
    </row>
    <row r="2496" spans="1:12" s="58" customFormat="1" x14ac:dyDescent="0.25">
      <c r="A2496"/>
      <c r="B2496"/>
      <c r="C2496"/>
      <c r="D2496"/>
      <c r="E2496"/>
      <c r="F2496" s="7"/>
      <c r="G2496" s="52"/>
      <c r="H2496" s="7"/>
      <c r="K2496"/>
      <c r="L2496"/>
    </row>
    <row r="2497" spans="1:12" s="58" customFormat="1" x14ac:dyDescent="0.25">
      <c r="A2497"/>
      <c r="B2497"/>
      <c r="C2497"/>
      <c r="D2497"/>
      <c r="E2497"/>
      <c r="F2497" s="7"/>
      <c r="G2497" s="52"/>
      <c r="H2497" s="7"/>
      <c r="K2497"/>
      <c r="L2497"/>
    </row>
    <row r="2498" spans="1:12" s="58" customFormat="1" x14ac:dyDescent="0.25">
      <c r="A2498"/>
      <c r="B2498"/>
      <c r="C2498"/>
      <c r="D2498"/>
      <c r="E2498"/>
      <c r="F2498" s="7"/>
      <c r="G2498" s="52"/>
      <c r="H2498" s="7"/>
      <c r="K2498"/>
      <c r="L2498"/>
    </row>
    <row r="2499" spans="1:12" s="58" customFormat="1" x14ac:dyDescent="0.25">
      <c r="A2499"/>
      <c r="B2499"/>
      <c r="C2499"/>
      <c r="D2499"/>
      <c r="E2499"/>
      <c r="F2499" s="7"/>
      <c r="G2499" s="52"/>
      <c r="H2499" s="7"/>
      <c r="K2499"/>
      <c r="L2499"/>
    </row>
    <row r="2500" spans="1:12" s="58" customFormat="1" x14ac:dyDescent="0.25">
      <c r="A2500"/>
      <c r="B2500"/>
      <c r="C2500"/>
      <c r="D2500"/>
      <c r="E2500"/>
      <c r="F2500" s="7"/>
      <c r="G2500" s="52"/>
      <c r="H2500" s="7"/>
      <c r="K2500"/>
      <c r="L2500"/>
    </row>
    <row r="2501" spans="1:12" s="58" customFormat="1" x14ac:dyDescent="0.25">
      <c r="A2501"/>
      <c r="B2501"/>
      <c r="C2501"/>
      <c r="D2501"/>
      <c r="E2501"/>
      <c r="F2501" s="7"/>
      <c r="G2501" s="52"/>
      <c r="H2501" s="7"/>
      <c r="K2501"/>
      <c r="L2501"/>
    </row>
    <row r="2502" spans="1:12" s="58" customFormat="1" x14ac:dyDescent="0.25">
      <c r="A2502"/>
      <c r="B2502"/>
      <c r="C2502"/>
      <c r="D2502"/>
      <c r="E2502"/>
      <c r="F2502" s="7"/>
      <c r="G2502" s="52"/>
      <c r="H2502" s="7"/>
      <c r="K2502"/>
      <c r="L2502"/>
    </row>
    <row r="2503" spans="1:12" s="58" customFormat="1" x14ac:dyDescent="0.25">
      <c r="A2503"/>
      <c r="B2503"/>
      <c r="C2503"/>
      <c r="D2503"/>
      <c r="E2503"/>
      <c r="F2503" s="7"/>
      <c r="G2503" s="52"/>
      <c r="H2503" s="7"/>
      <c r="K2503"/>
      <c r="L2503"/>
    </row>
    <row r="2504" spans="1:12" s="58" customFormat="1" x14ac:dyDescent="0.25">
      <c r="A2504"/>
      <c r="B2504"/>
      <c r="C2504"/>
      <c r="D2504"/>
      <c r="E2504"/>
      <c r="F2504" s="7"/>
      <c r="G2504" s="52"/>
      <c r="H2504" s="7"/>
      <c r="K2504"/>
      <c r="L2504"/>
    </row>
    <row r="2505" spans="1:12" s="58" customFormat="1" x14ac:dyDescent="0.25">
      <c r="A2505"/>
      <c r="B2505"/>
      <c r="C2505"/>
      <c r="D2505"/>
      <c r="E2505"/>
      <c r="F2505" s="7"/>
      <c r="G2505" s="52"/>
      <c r="H2505" s="7"/>
      <c r="K2505"/>
      <c r="L2505"/>
    </row>
    <row r="2506" spans="1:12" s="58" customFormat="1" x14ac:dyDescent="0.25">
      <c r="A2506"/>
      <c r="B2506"/>
      <c r="C2506"/>
      <c r="D2506"/>
      <c r="E2506"/>
      <c r="F2506" s="7"/>
      <c r="G2506" s="52"/>
      <c r="H2506" s="7"/>
      <c r="K2506"/>
      <c r="L2506"/>
    </row>
    <row r="2507" spans="1:12" s="58" customFormat="1" x14ac:dyDescent="0.25">
      <c r="A2507"/>
      <c r="B2507"/>
      <c r="C2507"/>
      <c r="D2507"/>
      <c r="E2507"/>
      <c r="F2507" s="7"/>
      <c r="G2507" s="52"/>
      <c r="H2507" s="7"/>
      <c r="K2507"/>
      <c r="L2507"/>
    </row>
    <row r="2508" spans="1:12" s="58" customFormat="1" x14ac:dyDescent="0.25">
      <c r="A2508"/>
      <c r="B2508"/>
      <c r="C2508"/>
      <c r="D2508"/>
      <c r="E2508"/>
      <c r="F2508" s="7"/>
      <c r="G2508" s="52"/>
      <c r="H2508" s="7"/>
      <c r="K2508"/>
      <c r="L2508"/>
    </row>
    <row r="2509" spans="1:12" s="58" customFormat="1" x14ac:dyDescent="0.25">
      <c r="A2509"/>
      <c r="B2509"/>
      <c r="C2509"/>
      <c r="D2509"/>
      <c r="E2509"/>
      <c r="F2509" s="7"/>
      <c r="G2509" s="52"/>
      <c r="H2509" s="7"/>
      <c r="K2509"/>
      <c r="L2509"/>
    </row>
    <row r="2510" spans="1:12" s="58" customFormat="1" x14ac:dyDescent="0.25">
      <c r="A2510"/>
      <c r="B2510"/>
      <c r="C2510"/>
      <c r="D2510"/>
      <c r="E2510"/>
      <c r="F2510" s="7"/>
      <c r="G2510" s="52"/>
      <c r="H2510" s="7"/>
      <c r="K2510"/>
      <c r="L2510"/>
    </row>
    <row r="2511" spans="1:12" s="58" customFormat="1" x14ac:dyDescent="0.25">
      <c r="A2511"/>
      <c r="B2511"/>
      <c r="C2511"/>
      <c r="D2511"/>
      <c r="E2511"/>
      <c r="F2511" s="7"/>
      <c r="G2511" s="52"/>
      <c r="H2511" s="7"/>
      <c r="K2511"/>
      <c r="L2511"/>
    </row>
    <row r="2512" spans="1:12" s="58" customFormat="1" x14ac:dyDescent="0.25">
      <c r="A2512"/>
      <c r="B2512"/>
      <c r="C2512"/>
      <c r="D2512"/>
      <c r="E2512"/>
      <c r="F2512" s="7"/>
      <c r="G2512" s="52"/>
      <c r="H2512" s="7"/>
      <c r="K2512"/>
      <c r="L2512"/>
    </row>
    <row r="2513" spans="1:12" s="58" customFormat="1" x14ac:dyDescent="0.25">
      <c r="A2513"/>
      <c r="B2513"/>
      <c r="C2513"/>
      <c r="D2513"/>
      <c r="E2513"/>
      <c r="F2513" s="7"/>
      <c r="G2513" s="52"/>
      <c r="H2513" s="7"/>
      <c r="K2513"/>
      <c r="L2513"/>
    </row>
    <row r="2514" spans="1:12" s="58" customFormat="1" x14ac:dyDescent="0.25">
      <c r="A2514"/>
      <c r="B2514"/>
      <c r="C2514"/>
      <c r="D2514"/>
      <c r="E2514"/>
      <c r="F2514" s="7"/>
      <c r="G2514" s="52"/>
      <c r="H2514" s="7"/>
      <c r="K2514"/>
      <c r="L2514"/>
    </row>
    <row r="2515" spans="1:12" s="58" customFormat="1" x14ac:dyDescent="0.25">
      <c r="A2515"/>
      <c r="B2515"/>
      <c r="C2515"/>
      <c r="D2515"/>
      <c r="E2515"/>
      <c r="F2515" s="7"/>
      <c r="G2515" s="52"/>
      <c r="H2515" s="7"/>
      <c r="K2515"/>
      <c r="L2515"/>
    </row>
    <row r="2516" spans="1:12" s="58" customFormat="1" x14ac:dyDescent="0.25">
      <c r="A2516"/>
      <c r="B2516"/>
      <c r="C2516"/>
      <c r="D2516"/>
      <c r="E2516"/>
      <c r="F2516" s="7"/>
      <c r="G2516" s="52"/>
      <c r="H2516" s="7"/>
      <c r="K2516"/>
      <c r="L2516"/>
    </row>
    <row r="2517" spans="1:12" s="58" customFormat="1" x14ac:dyDescent="0.25">
      <c r="A2517"/>
      <c r="B2517"/>
      <c r="C2517"/>
      <c r="D2517"/>
      <c r="E2517"/>
      <c r="F2517" s="7"/>
      <c r="G2517" s="52"/>
      <c r="H2517" s="7"/>
      <c r="K2517"/>
      <c r="L2517"/>
    </row>
    <row r="2518" spans="1:12" s="58" customFormat="1" x14ac:dyDescent="0.25">
      <c r="A2518"/>
      <c r="B2518"/>
      <c r="C2518"/>
      <c r="D2518"/>
      <c r="E2518"/>
      <c r="F2518" s="7"/>
      <c r="G2518" s="52"/>
      <c r="H2518" s="7"/>
      <c r="K2518"/>
      <c r="L2518"/>
    </row>
    <row r="2519" spans="1:12" s="58" customFormat="1" x14ac:dyDescent="0.25">
      <c r="A2519"/>
      <c r="B2519"/>
      <c r="C2519"/>
      <c r="D2519"/>
      <c r="E2519"/>
      <c r="F2519" s="7"/>
      <c r="G2519" s="52"/>
      <c r="H2519" s="7"/>
      <c r="K2519"/>
      <c r="L2519"/>
    </row>
    <row r="2520" spans="1:12" s="58" customFormat="1" x14ac:dyDescent="0.25">
      <c r="A2520"/>
      <c r="B2520"/>
      <c r="C2520"/>
      <c r="D2520"/>
      <c r="E2520"/>
      <c r="F2520" s="7"/>
      <c r="G2520" s="52"/>
      <c r="H2520" s="7"/>
      <c r="K2520"/>
      <c r="L2520"/>
    </row>
    <row r="2521" spans="1:12" s="58" customFormat="1" x14ac:dyDescent="0.25">
      <c r="A2521"/>
      <c r="B2521"/>
      <c r="C2521"/>
      <c r="D2521"/>
      <c r="E2521"/>
      <c r="F2521" s="7"/>
      <c r="G2521" s="52"/>
      <c r="H2521" s="7"/>
      <c r="K2521"/>
      <c r="L2521"/>
    </row>
    <row r="2522" spans="1:12" s="58" customFormat="1" x14ac:dyDescent="0.25">
      <c r="A2522"/>
      <c r="B2522"/>
      <c r="C2522"/>
      <c r="D2522"/>
      <c r="E2522"/>
      <c r="F2522" s="7"/>
      <c r="G2522" s="52"/>
      <c r="H2522" s="7"/>
      <c r="K2522"/>
      <c r="L2522"/>
    </row>
    <row r="2523" spans="1:12" s="58" customFormat="1" x14ac:dyDescent="0.25">
      <c r="A2523"/>
      <c r="B2523"/>
      <c r="C2523"/>
      <c r="D2523"/>
      <c r="E2523"/>
      <c r="F2523" s="7"/>
      <c r="G2523" s="52"/>
      <c r="H2523" s="7"/>
      <c r="K2523"/>
      <c r="L2523"/>
    </row>
    <row r="2524" spans="1:12" s="58" customFormat="1" x14ac:dyDescent="0.25">
      <c r="A2524"/>
      <c r="B2524"/>
      <c r="C2524"/>
      <c r="D2524"/>
      <c r="E2524"/>
      <c r="F2524" s="7"/>
      <c r="G2524" s="52"/>
      <c r="H2524" s="7"/>
      <c r="K2524"/>
      <c r="L2524"/>
    </row>
    <row r="2525" spans="1:12" s="58" customFormat="1" x14ac:dyDescent="0.25">
      <c r="A2525"/>
      <c r="B2525"/>
      <c r="C2525"/>
      <c r="D2525"/>
      <c r="E2525"/>
      <c r="F2525" s="7"/>
      <c r="G2525" s="52"/>
      <c r="H2525" s="7"/>
      <c r="K2525"/>
      <c r="L2525"/>
    </row>
    <row r="2526" spans="1:12" s="58" customFormat="1" x14ac:dyDescent="0.25">
      <c r="A2526"/>
      <c r="B2526"/>
      <c r="C2526"/>
      <c r="D2526"/>
      <c r="E2526"/>
      <c r="F2526" s="7"/>
      <c r="G2526" s="52"/>
      <c r="H2526" s="7"/>
      <c r="K2526"/>
      <c r="L2526"/>
    </row>
    <row r="2527" spans="1:12" s="58" customFormat="1" x14ac:dyDescent="0.25">
      <c r="A2527"/>
      <c r="B2527"/>
      <c r="C2527"/>
      <c r="D2527"/>
      <c r="E2527"/>
      <c r="F2527" s="7"/>
      <c r="G2527" s="52"/>
      <c r="H2527" s="7"/>
      <c r="K2527"/>
      <c r="L2527"/>
    </row>
    <row r="2528" spans="1:12" s="58" customFormat="1" x14ac:dyDescent="0.25">
      <c r="A2528"/>
      <c r="B2528"/>
      <c r="C2528"/>
      <c r="D2528"/>
      <c r="E2528"/>
      <c r="F2528" s="7"/>
      <c r="G2528" s="52"/>
      <c r="H2528" s="7"/>
      <c r="K2528"/>
      <c r="L2528"/>
    </row>
    <row r="2529" spans="1:12" s="58" customFormat="1" x14ac:dyDescent="0.25">
      <c r="A2529"/>
      <c r="B2529"/>
      <c r="C2529"/>
      <c r="D2529"/>
      <c r="E2529"/>
      <c r="F2529" s="7"/>
      <c r="G2529" s="52"/>
      <c r="H2529" s="7"/>
      <c r="K2529"/>
      <c r="L2529"/>
    </row>
    <row r="2530" spans="1:12" s="58" customFormat="1" x14ac:dyDescent="0.25">
      <c r="A2530"/>
      <c r="B2530"/>
      <c r="C2530"/>
      <c r="D2530"/>
      <c r="E2530"/>
      <c r="F2530" s="7"/>
      <c r="G2530" s="52"/>
      <c r="H2530" s="7"/>
      <c r="K2530"/>
      <c r="L2530"/>
    </row>
    <row r="2531" spans="1:12" s="58" customFormat="1" x14ac:dyDescent="0.25">
      <c r="A2531"/>
      <c r="B2531"/>
      <c r="C2531"/>
      <c r="D2531"/>
      <c r="E2531"/>
      <c r="F2531" s="7"/>
      <c r="G2531" s="52"/>
      <c r="H2531" s="7"/>
      <c r="K2531"/>
      <c r="L2531"/>
    </row>
    <row r="2532" spans="1:12" s="58" customFormat="1" x14ac:dyDescent="0.25">
      <c r="A2532"/>
      <c r="B2532"/>
      <c r="C2532"/>
      <c r="D2532"/>
      <c r="E2532"/>
      <c r="F2532" s="7"/>
      <c r="G2532" s="52"/>
      <c r="H2532" s="7"/>
      <c r="K2532"/>
      <c r="L2532"/>
    </row>
    <row r="2533" spans="1:12" s="58" customFormat="1" x14ac:dyDescent="0.25">
      <c r="A2533"/>
      <c r="B2533"/>
      <c r="C2533"/>
      <c r="D2533"/>
      <c r="E2533"/>
      <c r="F2533" s="7"/>
      <c r="G2533" s="52"/>
      <c r="H2533" s="7"/>
      <c r="K2533"/>
      <c r="L2533"/>
    </row>
    <row r="2534" spans="1:12" s="58" customFormat="1" x14ac:dyDescent="0.25">
      <c r="A2534"/>
      <c r="B2534"/>
      <c r="C2534"/>
      <c r="D2534"/>
      <c r="E2534"/>
      <c r="F2534" s="7"/>
      <c r="G2534" s="52"/>
      <c r="H2534" s="7"/>
      <c r="K2534"/>
      <c r="L2534"/>
    </row>
    <row r="2535" spans="1:12" s="58" customFormat="1" x14ac:dyDescent="0.25">
      <c r="A2535"/>
      <c r="B2535"/>
      <c r="C2535"/>
      <c r="D2535"/>
      <c r="E2535"/>
      <c r="F2535" s="7"/>
      <c r="G2535" s="52"/>
      <c r="H2535" s="7"/>
      <c r="K2535"/>
      <c r="L2535"/>
    </row>
    <row r="2536" spans="1:12" s="58" customFormat="1" x14ac:dyDescent="0.25">
      <c r="A2536"/>
      <c r="B2536"/>
      <c r="C2536"/>
      <c r="D2536"/>
      <c r="E2536"/>
      <c r="F2536" s="7"/>
      <c r="G2536" s="52"/>
      <c r="H2536" s="7"/>
      <c r="K2536"/>
      <c r="L2536"/>
    </row>
    <row r="2537" spans="1:12" s="58" customFormat="1" x14ac:dyDescent="0.25">
      <c r="A2537"/>
      <c r="B2537"/>
      <c r="C2537"/>
      <c r="D2537"/>
      <c r="E2537"/>
      <c r="F2537" s="7"/>
      <c r="G2537" s="52"/>
      <c r="H2537" s="7"/>
      <c r="K2537"/>
      <c r="L2537"/>
    </row>
    <row r="2538" spans="1:12" s="58" customFormat="1" x14ac:dyDescent="0.25">
      <c r="A2538"/>
      <c r="B2538"/>
      <c r="C2538"/>
      <c r="D2538"/>
      <c r="E2538"/>
      <c r="F2538" s="7"/>
      <c r="G2538" s="52"/>
      <c r="H2538" s="7"/>
      <c r="K2538"/>
      <c r="L2538"/>
    </row>
    <row r="2539" spans="1:12" s="58" customFormat="1" x14ac:dyDescent="0.25">
      <c r="A2539"/>
      <c r="B2539"/>
      <c r="C2539"/>
      <c r="D2539"/>
      <c r="E2539"/>
      <c r="F2539" s="7"/>
      <c r="G2539" s="52"/>
      <c r="H2539" s="7"/>
      <c r="K2539"/>
      <c r="L2539"/>
    </row>
    <row r="2540" spans="1:12" s="58" customFormat="1" x14ac:dyDescent="0.25">
      <c r="A2540"/>
      <c r="B2540"/>
      <c r="C2540"/>
      <c r="D2540"/>
      <c r="E2540"/>
      <c r="F2540" s="7"/>
      <c r="G2540" s="52"/>
      <c r="H2540" s="7"/>
      <c r="K2540"/>
      <c r="L2540"/>
    </row>
    <row r="2541" spans="1:12" s="58" customFormat="1" x14ac:dyDescent="0.25">
      <c r="A2541"/>
      <c r="B2541"/>
      <c r="C2541"/>
      <c r="D2541"/>
      <c r="E2541"/>
      <c r="F2541" s="7"/>
      <c r="G2541" s="52"/>
      <c r="H2541" s="7"/>
      <c r="K2541"/>
      <c r="L2541"/>
    </row>
    <row r="2542" spans="1:12" s="58" customFormat="1" x14ac:dyDescent="0.25">
      <c r="A2542"/>
      <c r="B2542"/>
      <c r="C2542"/>
      <c r="D2542"/>
      <c r="E2542"/>
      <c r="F2542" s="7"/>
      <c r="G2542" s="52"/>
      <c r="H2542" s="7"/>
      <c r="K2542"/>
      <c r="L2542"/>
    </row>
    <row r="2543" spans="1:12" s="58" customFormat="1" x14ac:dyDescent="0.25">
      <c r="A2543"/>
      <c r="B2543"/>
      <c r="C2543"/>
      <c r="D2543"/>
      <c r="E2543"/>
      <c r="F2543" s="7"/>
      <c r="G2543" s="52"/>
      <c r="H2543" s="7"/>
      <c r="K2543"/>
      <c r="L2543"/>
    </row>
    <row r="2544" spans="1:12" s="58" customFormat="1" x14ac:dyDescent="0.25">
      <c r="A2544"/>
      <c r="B2544"/>
      <c r="C2544"/>
      <c r="D2544"/>
      <c r="E2544"/>
      <c r="F2544" s="7"/>
      <c r="G2544" s="52"/>
      <c r="H2544" s="7"/>
      <c r="K2544"/>
      <c r="L2544"/>
    </row>
    <row r="2545" spans="1:12" s="58" customFormat="1" x14ac:dyDescent="0.25">
      <c r="A2545"/>
      <c r="B2545"/>
      <c r="C2545"/>
      <c r="D2545"/>
      <c r="E2545"/>
      <c r="F2545" s="7"/>
      <c r="G2545" s="52"/>
      <c r="H2545" s="7"/>
      <c r="K2545"/>
      <c r="L2545"/>
    </row>
    <row r="2546" spans="1:12" s="58" customFormat="1" x14ac:dyDescent="0.25">
      <c r="A2546"/>
      <c r="B2546"/>
      <c r="C2546"/>
      <c r="D2546"/>
      <c r="E2546"/>
      <c r="F2546" s="7"/>
      <c r="G2546" s="52"/>
      <c r="H2546" s="7"/>
      <c r="K2546"/>
      <c r="L2546"/>
    </row>
    <row r="2547" spans="1:12" s="58" customFormat="1" x14ac:dyDescent="0.25">
      <c r="A2547"/>
      <c r="B2547"/>
      <c r="C2547"/>
      <c r="D2547"/>
      <c r="E2547"/>
      <c r="F2547" s="7"/>
      <c r="G2547" s="52"/>
      <c r="H2547" s="7"/>
      <c r="K2547"/>
      <c r="L2547"/>
    </row>
    <row r="2548" spans="1:12" s="58" customFormat="1" x14ac:dyDescent="0.25">
      <c r="A2548"/>
      <c r="B2548"/>
      <c r="C2548"/>
      <c r="D2548"/>
      <c r="E2548"/>
      <c r="F2548" s="7"/>
      <c r="G2548" s="52"/>
      <c r="H2548" s="7"/>
      <c r="K2548"/>
      <c r="L2548"/>
    </row>
    <row r="2549" spans="1:12" s="58" customFormat="1" x14ac:dyDescent="0.25">
      <c r="A2549"/>
      <c r="B2549"/>
      <c r="C2549"/>
      <c r="D2549"/>
      <c r="E2549"/>
      <c r="F2549" s="7"/>
      <c r="G2549" s="52"/>
      <c r="H2549" s="7"/>
      <c r="K2549"/>
      <c r="L2549"/>
    </row>
    <row r="2550" spans="1:12" s="58" customFormat="1" x14ac:dyDescent="0.25">
      <c r="A2550"/>
      <c r="B2550"/>
      <c r="C2550"/>
      <c r="D2550"/>
      <c r="E2550"/>
      <c r="F2550" s="7"/>
      <c r="G2550" s="52"/>
      <c r="H2550" s="7"/>
      <c r="K2550"/>
      <c r="L2550"/>
    </row>
    <row r="2551" spans="1:12" s="58" customFormat="1" x14ac:dyDescent="0.25">
      <c r="A2551"/>
      <c r="B2551"/>
      <c r="C2551"/>
      <c r="D2551"/>
      <c r="E2551"/>
      <c r="F2551" s="7"/>
      <c r="G2551" s="52"/>
      <c r="H2551" s="7"/>
      <c r="K2551"/>
      <c r="L2551"/>
    </row>
    <row r="2552" spans="1:12" s="58" customFormat="1" x14ac:dyDescent="0.25">
      <c r="A2552"/>
      <c r="B2552"/>
      <c r="C2552"/>
      <c r="D2552"/>
      <c r="E2552"/>
      <c r="F2552" s="7"/>
      <c r="G2552" s="52"/>
      <c r="H2552" s="7"/>
      <c r="K2552"/>
      <c r="L2552"/>
    </row>
    <row r="2553" spans="1:12" s="58" customFormat="1" x14ac:dyDescent="0.25">
      <c r="A2553"/>
      <c r="B2553"/>
      <c r="C2553"/>
      <c r="D2553"/>
      <c r="E2553"/>
      <c r="F2553" s="7"/>
      <c r="G2553" s="52"/>
      <c r="H2553" s="7"/>
      <c r="K2553"/>
      <c r="L2553"/>
    </row>
    <row r="2554" spans="1:12" s="58" customFormat="1" x14ac:dyDescent="0.25">
      <c r="A2554"/>
      <c r="B2554"/>
      <c r="C2554"/>
      <c r="D2554"/>
      <c r="E2554"/>
      <c r="F2554" s="7"/>
      <c r="G2554" s="52"/>
      <c r="H2554" s="7"/>
      <c r="K2554"/>
      <c r="L2554"/>
    </row>
    <row r="2555" spans="1:12" s="58" customFormat="1" x14ac:dyDescent="0.25">
      <c r="A2555"/>
      <c r="B2555"/>
      <c r="C2555"/>
      <c r="D2555"/>
      <c r="E2555"/>
      <c r="F2555" s="7"/>
      <c r="G2555" s="52"/>
      <c r="H2555" s="7"/>
      <c r="K2555"/>
      <c r="L2555"/>
    </row>
    <row r="2556" spans="1:12" s="58" customFormat="1" x14ac:dyDescent="0.25">
      <c r="A2556"/>
      <c r="B2556"/>
      <c r="C2556"/>
      <c r="D2556"/>
      <c r="E2556"/>
      <c r="F2556" s="7"/>
      <c r="G2556" s="52"/>
      <c r="H2556" s="7"/>
      <c r="K2556"/>
      <c r="L2556"/>
    </row>
    <row r="2557" spans="1:12" s="58" customFormat="1" x14ac:dyDescent="0.25">
      <c r="A2557"/>
      <c r="B2557"/>
      <c r="C2557"/>
      <c r="D2557"/>
      <c r="E2557"/>
      <c r="F2557" s="7"/>
      <c r="G2557" s="52"/>
      <c r="H2557" s="7"/>
      <c r="K2557"/>
      <c r="L2557"/>
    </row>
    <row r="2558" spans="1:12" s="58" customFormat="1" x14ac:dyDescent="0.25">
      <c r="A2558"/>
      <c r="B2558"/>
      <c r="C2558"/>
      <c r="D2558"/>
      <c r="E2558"/>
      <c r="F2558" s="7"/>
      <c r="G2558" s="52"/>
      <c r="H2558" s="7"/>
      <c r="K2558"/>
      <c r="L2558"/>
    </row>
    <row r="2559" spans="1:12" s="58" customFormat="1" x14ac:dyDescent="0.25">
      <c r="A2559"/>
      <c r="B2559"/>
      <c r="C2559"/>
      <c r="D2559"/>
      <c r="E2559"/>
      <c r="F2559" s="7"/>
      <c r="G2559" s="52"/>
      <c r="H2559" s="7"/>
      <c r="K2559"/>
      <c r="L2559"/>
    </row>
    <row r="2560" spans="1:12" s="58" customFormat="1" x14ac:dyDescent="0.25">
      <c r="A2560"/>
      <c r="B2560"/>
      <c r="C2560"/>
      <c r="D2560"/>
      <c r="E2560"/>
      <c r="F2560" s="7"/>
      <c r="G2560" s="52"/>
      <c r="H2560" s="7"/>
      <c r="K2560"/>
      <c r="L2560"/>
    </row>
    <row r="2561" spans="1:12" s="58" customFormat="1" x14ac:dyDescent="0.25">
      <c r="A2561"/>
      <c r="B2561"/>
      <c r="C2561"/>
      <c r="D2561"/>
      <c r="E2561"/>
      <c r="F2561" s="7"/>
      <c r="G2561" s="52"/>
      <c r="H2561" s="7"/>
      <c r="K2561"/>
      <c r="L2561"/>
    </row>
    <row r="2562" spans="1:12" s="58" customFormat="1" x14ac:dyDescent="0.25">
      <c r="A2562"/>
      <c r="B2562"/>
      <c r="C2562"/>
      <c r="D2562"/>
      <c r="E2562"/>
      <c r="F2562" s="7"/>
      <c r="G2562" s="52"/>
      <c r="H2562" s="7"/>
      <c r="K2562"/>
      <c r="L2562"/>
    </row>
    <row r="2563" spans="1:12" s="58" customFormat="1" x14ac:dyDescent="0.25">
      <c r="A2563"/>
      <c r="B2563"/>
      <c r="C2563"/>
      <c r="D2563"/>
      <c r="E2563"/>
      <c r="F2563" s="7"/>
      <c r="G2563" s="52"/>
      <c r="H2563" s="7"/>
      <c r="K2563"/>
      <c r="L2563"/>
    </row>
    <row r="2564" spans="1:12" s="58" customFormat="1" x14ac:dyDescent="0.25">
      <c r="A2564"/>
      <c r="B2564"/>
      <c r="C2564"/>
      <c r="D2564"/>
      <c r="E2564"/>
      <c r="F2564" s="7"/>
      <c r="G2564" s="52"/>
      <c r="H2564" s="7"/>
      <c r="K2564"/>
      <c r="L2564"/>
    </row>
    <row r="2565" spans="1:12" s="58" customFormat="1" x14ac:dyDescent="0.25">
      <c r="A2565"/>
      <c r="B2565"/>
      <c r="C2565"/>
      <c r="D2565"/>
      <c r="E2565"/>
      <c r="F2565" s="7"/>
      <c r="G2565" s="52"/>
      <c r="H2565" s="7"/>
      <c r="K2565"/>
      <c r="L2565"/>
    </row>
    <row r="2566" spans="1:12" s="58" customFormat="1" x14ac:dyDescent="0.25">
      <c r="A2566"/>
      <c r="B2566"/>
      <c r="C2566"/>
      <c r="D2566"/>
      <c r="E2566"/>
      <c r="F2566" s="7"/>
      <c r="G2566" s="52"/>
      <c r="H2566" s="7"/>
      <c r="K2566"/>
      <c r="L2566"/>
    </row>
    <row r="2567" spans="1:12" s="58" customFormat="1" x14ac:dyDescent="0.25">
      <c r="A2567"/>
      <c r="B2567"/>
      <c r="C2567"/>
      <c r="D2567"/>
      <c r="E2567"/>
      <c r="F2567" s="7"/>
      <c r="G2567" s="52"/>
      <c r="H2567" s="7"/>
      <c r="K2567"/>
      <c r="L2567"/>
    </row>
    <row r="2568" spans="1:12" s="58" customFormat="1" x14ac:dyDescent="0.25">
      <c r="A2568"/>
      <c r="B2568"/>
      <c r="C2568"/>
      <c r="D2568"/>
      <c r="E2568"/>
      <c r="F2568" s="7"/>
      <c r="G2568" s="52"/>
      <c r="H2568" s="7"/>
      <c r="K2568"/>
      <c r="L2568"/>
    </row>
    <row r="2569" spans="1:12" s="58" customFormat="1" x14ac:dyDescent="0.25">
      <c r="A2569"/>
      <c r="B2569"/>
      <c r="C2569"/>
      <c r="D2569"/>
      <c r="E2569"/>
      <c r="F2569" s="7"/>
      <c r="G2569" s="52"/>
      <c r="H2569" s="7"/>
      <c r="K2569"/>
      <c r="L2569"/>
    </row>
    <row r="2570" spans="1:12" s="58" customFormat="1" x14ac:dyDescent="0.25">
      <c r="A2570"/>
      <c r="B2570"/>
      <c r="C2570"/>
      <c r="D2570"/>
      <c r="E2570"/>
      <c r="F2570" s="7"/>
      <c r="G2570" s="52"/>
      <c r="H2570" s="7"/>
      <c r="K2570"/>
      <c r="L2570"/>
    </row>
    <row r="2571" spans="1:12" s="58" customFormat="1" x14ac:dyDescent="0.25">
      <c r="A2571"/>
      <c r="B2571"/>
      <c r="C2571"/>
      <c r="D2571"/>
      <c r="E2571"/>
      <c r="F2571" s="7"/>
      <c r="G2571" s="52"/>
      <c r="H2571" s="7"/>
      <c r="K2571"/>
      <c r="L2571"/>
    </row>
    <row r="2572" spans="1:12" s="58" customFormat="1" x14ac:dyDescent="0.25">
      <c r="A2572"/>
      <c r="B2572"/>
      <c r="C2572"/>
      <c r="D2572"/>
      <c r="E2572"/>
      <c r="F2572" s="7"/>
      <c r="G2572" s="52"/>
      <c r="H2572" s="7"/>
      <c r="K2572"/>
      <c r="L2572"/>
    </row>
    <row r="2573" spans="1:12" s="58" customFormat="1" x14ac:dyDescent="0.25">
      <c r="A2573"/>
      <c r="B2573"/>
      <c r="C2573"/>
      <c r="D2573"/>
      <c r="E2573"/>
      <c r="F2573" s="7"/>
      <c r="G2573" s="52"/>
      <c r="H2573" s="7"/>
      <c r="K2573"/>
      <c r="L2573"/>
    </row>
    <row r="2574" spans="1:12" s="58" customFormat="1" x14ac:dyDescent="0.25">
      <c r="A2574"/>
      <c r="B2574"/>
      <c r="C2574"/>
      <c r="D2574"/>
      <c r="E2574"/>
      <c r="F2574" s="7"/>
      <c r="G2574" s="52"/>
      <c r="H2574" s="7"/>
      <c r="K2574"/>
      <c r="L2574"/>
    </row>
    <row r="2575" spans="1:12" s="58" customFormat="1" x14ac:dyDescent="0.25">
      <c r="A2575"/>
      <c r="B2575"/>
      <c r="C2575"/>
      <c r="D2575"/>
      <c r="E2575"/>
      <c r="F2575" s="7"/>
      <c r="G2575" s="52"/>
      <c r="H2575" s="7"/>
      <c r="K2575"/>
      <c r="L2575"/>
    </row>
    <row r="2576" spans="1:12" s="58" customFormat="1" x14ac:dyDescent="0.25">
      <c r="A2576"/>
      <c r="B2576"/>
      <c r="C2576"/>
      <c r="D2576"/>
      <c r="E2576"/>
      <c r="F2576" s="7"/>
      <c r="G2576" s="52"/>
      <c r="H2576" s="7"/>
      <c r="K2576"/>
      <c r="L2576"/>
    </row>
    <row r="2577" spans="1:12" s="58" customFormat="1" x14ac:dyDescent="0.25">
      <c r="A2577"/>
      <c r="B2577"/>
      <c r="C2577"/>
      <c r="D2577"/>
      <c r="E2577"/>
      <c r="F2577" s="7"/>
      <c r="G2577" s="52"/>
      <c r="H2577" s="7"/>
      <c r="K2577"/>
      <c r="L2577"/>
    </row>
    <row r="2578" spans="1:12" s="58" customFormat="1" x14ac:dyDescent="0.25">
      <c r="A2578"/>
      <c r="B2578"/>
      <c r="C2578"/>
      <c r="D2578"/>
      <c r="E2578"/>
      <c r="F2578" s="7"/>
      <c r="G2578" s="52"/>
      <c r="H2578" s="7"/>
      <c r="K2578"/>
      <c r="L2578"/>
    </row>
    <row r="2579" spans="1:12" s="58" customFormat="1" x14ac:dyDescent="0.25">
      <c r="A2579"/>
      <c r="B2579"/>
      <c r="C2579"/>
      <c r="D2579"/>
      <c r="E2579"/>
      <c r="F2579" s="7"/>
      <c r="G2579" s="52"/>
      <c r="H2579" s="7"/>
      <c r="K2579"/>
      <c r="L2579"/>
    </row>
    <row r="2580" spans="1:12" s="58" customFormat="1" x14ac:dyDescent="0.25">
      <c r="A2580"/>
      <c r="B2580"/>
      <c r="C2580"/>
      <c r="D2580"/>
      <c r="E2580"/>
      <c r="F2580" s="7"/>
      <c r="G2580" s="52"/>
      <c r="H2580" s="7"/>
      <c r="K2580"/>
      <c r="L2580"/>
    </row>
    <row r="2581" spans="1:12" s="58" customFormat="1" x14ac:dyDescent="0.25">
      <c r="A2581"/>
      <c r="B2581"/>
      <c r="C2581"/>
      <c r="D2581"/>
      <c r="E2581"/>
      <c r="F2581" s="7"/>
      <c r="G2581" s="52"/>
      <c r="H2581" s="7"/>
      <c r="K2581"/>
      <c r="L2581"/>
    </row>
    <row r="2582" spans="1:12" s="58" customFormat="1" x14ac:dyDescent="0.25">
      <c r="A2582"/>
      <c r="B2582"/>
      <c r="C2582"/>
      <c r="D2582"/>
      <c r="E2582"/>
      <c r="F2582" s="7"/>
      <c r="G2582" s="52"/>
      <c r="H2582" s="7"/>
      <c r="K2582"/>
      <c r="L2582"/>
    </row>
    <row r="2583" spans="1:12" s="58" customFormat="1" x14ac:dyDescent="0.25">
      <c r="A2583"/>
      <c r="B2583"/>
      <c r="C2583"/>
      <c r="D2583"/>
      <c r="E2583"/>
      <c r="F2583" s="7"/>
      <c r="G2583" s="52"/>
      <c r="H2583" s="7"/>
      <c r="K2583"/>
      <c r="L2583"/>
    </row>
    <row r="2584" spans="1:12" s="58" customFormat="1" x14ac:dyDescent="0.25">
      <c r="A2584"/>
      <c r="B2584"/>
      <c r="C2584"/>
      <c r="D2584"/>
      <c r="E2584"/>
      <c r="F2584" s="7"/>
      <c r="G2584" s="52"/>
      <c r="H2584" s="7"/>
      <c r="K2584"/>
      <c r="L2584"/>
    </row>
    <row r="2585" spans="1:12" s="58" customFormat="1" x14ac:dyDescent="0.25">
      <c r="A2585"/>
      <c r="B2585"/>
      <c r="C2585"/>
      <c r="D2585"/>
      <c r="E2585"/>
      <c r="F2585" s="7"/>
      <c r="G2585" s="52"/>
      <c r="H2585" s="7"/>
      <c r="K2585"/>
      <c r="L2585"/>
    </row>
    <row r="2586" spans="1:12" s="58" customFormat="1" x14ac:dyDescent="0.25">
      <c r="A2586"/>
      <c r="B2586"/>
      <c r="C2586"/>
      <c r="D2586"/>
      <c r="E2586"/>
      <c r="F2586" s="7"/>
      <c r="G2586" s="52"/>
      <c r="H2586" s="7"/>
      <c r="K2586"/>
      <c r="L2586"/>
    </row>
    <row r="2587" spans="1:12" s="58" customFormat="1" x14ac:dyDescent="0.25">
      <c r="A2587"/>
      <c r="B2587"/>
      <c r="C2587"/>
      <c r="D2587"/>
      <c r="E2587"/>
      <c r="F2587" s="7"/>
      <c r="G2587" s="52"/>
      <c r="H2587" s="7"/>
      <c r="K2587"/>
      <c r="L2587"/>
    </row>
    <row r="2588" spans="1:12" s="58" customFormat="1" x14ac:dyDescent="0.25">
      <c r="A2588"/>
      <c r="B2588"/>
      <c r="C2588"/>
      <c r="D2588"/>
      <c r="E2588"/>
      <c r="F2588" s="7"/>
      <c r="G2588" s="52"/>
      <c r="H2588" s="7"/>
      <c r="K2588"/>
      <c r="L2588"/>
    </row>
    <row r="2589" spans="1:12" s="58" customFormat="1" x14ac:dyDescent="0.25">
      <c r="A2589"/>
      <c r="B2589"/>
      <c r="C2589"/>
      <c r="D2589"/>
      <c r="E2589"/>
      <c r="F2589" s="7"/>
      <c r="G2589" s="52"/>
      <c r="H2589" s="7"/>
      <c r="K2589"/>
      <c r="L2589"/>
    </row>
    <row r="2590" spans="1:12" s="58" customFormat="1" x14ac:dyDescent="0.25">
      <c r="A2590"/>
      <c r="B2590"/>
      <c r="C2590"/>
      <c r="D2590"/>
      <c r="E2590"/>
      <c r="F2590" s="7"/>
      <c r="G2590" s="52"/>
      <c r="H2590" s="7"/>
      <c r="K2590"/>
      <c r="L2590"/>
    </row>
    <row r="2591" spans="1:12" s="58" customFormat="1" x14ac:dyDescent="0.25">
      <c r="A2591"/>
      <c r="B2591"/>
      <c r="C2591"/>
      <c r="D2591"/>
      <c r="E2591"/>
      <c r="F2591" s="7"/>
      <c r="G2591" s="52"/>
      <c r="H2591" s="7"/>
      <c r="K2591"/>
      <c r="L2591"/>
    </row>
    <row r="2592" spans="1:12" s="58" customFormat="1" x14ac:dyDescent="0.25">
      <c r="A2592"/>
      <c r="B2592"/>
      <c r="C2592"/>
      <c r="D2592"/>
      <c r="E2592"/>
      <c r="F2592" s="7"/>
      <c r="G2592" s="52"/>
      <c r="H2592" s="7"/>
      <c r="K2592"/>
      <c r="L2592"/>
    </row>
    <row r="2593" spans="1:12" s="58" customFormat="1" x14ac:dyDescent="0.25">
      <c r="A2593"/>
      <c r="B2593"/>
      <c r="C2593"/>
      <c r="D2593"/>
      <c r="E2593"/>
      <c r="F2593" s="7"/>
      <c r="G2593" s="52"/>
      <c r="H2593" s="7"/>
      <c r="K2593"/>
      <c r="L2593"/>
    </row>
    <row r="2594" spans="1:12" s="58" customFormat="1" x14ac:dyDescent="0.25">
      <c r="A2594"/>
      <c r="B2594"/>
      <c r="C2594"/>
      <c r="D2594"/>
      <c r="E2594"/>
      <c r="F2594" s="7"/>
      <c r="G2594" s="52"/>
      <c r="H2594" s="7"/>
      <c r="K2594"/>
      <c r="L2594"/>
    </row>
    <row r="2595" spans="1:12" s="58" customFormat="1" x14ac:dyDescent="0.25">
      <c r="A2595"/>
      <c r="B2595"/>
      <c r="C2595"/>
      <c r="D2595"/>
      <c r="E2595"/>
      <c r="F2595" s="7"/>
      <c r="G2595" s="52"/>
      <c r="H2595" s="7"/>
      <c r="K2595"/>
      <c r="L2595"/>
    </row>
    <row r="2596" spans="1:12" s="58" customFormat="1" x14ac:dyDescent="0.25">
      <c r="A2596"/>
      <c r="B2596"/>
      <c r="C2596"/>
      <c r="D2596"/>
      <c r="E2596"/>
      <c r="F2596" s="7"/>
      <c r="G2596" s="52"/>
      <c r="H2596" s="7"/>
      <c r="K2596"/>
      <c r="L2596"/>
    </row>
    <row r="2597" spans="1:12" s="58" customFormat="1" x14ac:dyDescent="0.25">
      <c r="A2597"/>
      <c r="B2597"/>
      <c r="C2597"/>
      <c r="D2597"/>
      <c r="E2597"/>
      <c r="F2597" s="7"/>
      <c r="G2597" s="52"/>
      <c r="H2597" s="7"/>
      <c r="K2597"/>
      <c r="L2597"/>
    </row>
    <row r="2598" spans="1:12" s="58" customFormat="1" x14ac:dyDescent="0.25">
      <c r="A2598"/>
      <c r="B2598"/>
      <c r="C2598"/>
      <c r="D2598"/>
      <c r="E2598"/>
      <c r="F2598" s="7"/>
      <c r="G2598" s="52"/>
      <c r="H2598" s="7"/>
      <c r="K2598"/>
      <c r="L2598"/>
    </row>
    <row r="2599" spans="1:12" s="58" customFormat="1" x14ac:dyDescent="0.25">
      <c r="A2599"/>
      <c r="B2599"/>
      <c r="C2599"/>
      <c r="D2599"/>
      <c r="E2599"/>
      <c r="F2599" s="7"/>
      <c r="G2599" s="52"/>
      <c r="H2599" s="7"/>
      <c r="K2599"/>
      <c r="L2599"/>
    </row>
    <row r="2600" spans="1:12" s="58" customFormat="1" x14ac:dyDescent="0.25">
      <c r="A2600"/>
      <c r="B2600"/>
      <c r="C2600"/>
      <c r="D2600"/>
      <c r="E2600"/>
      <c r="F2600" s="7"/>
      <c r="G2600" s="52"/>
      <c r="H2600" s="7"/>
      <c r="K2600"/>
      <c r="L2600"/>
    </row>
    <row r="2601" spans="1:12" s="58" customFormat="1" x14ac:dyDescent="0.25">
      <c r="A2601"/>
      <c r="B2601"/>
      <c r="C2601"/>
      <c r="D2601"/>
      <c r="E2601"/>
      <c r="F2601" s="7"/>
      <c r="G2601" s="52"/>
      <c r="H2601" s="7"/>
      <c r="K2601"/>
      <c r="L2601"/>
    </row>
    <row r="2602" spans="1:12" s="58" customFormat="1" x14ac:dyDescent="0.25">
      <c r="A2602"/>
      <c r="B2602"/>
      <c r="C2602"/>
      <c r="D2602"/>
      <c r="E2602"/>
      <c r="F2602" s="7"/>
      <c r="G2602" s="52"/>
      <c r="H2602" s="7"/>
      <c r="K2602"/>
      <c r="L2602"/>
    </row>
    <row r="2603" spans="1:12" s="58" customFormat="1" x14ac:dyDescent="0.25">
      <c r="A2603"/>
      <c r="B2603"/>
      <c r="C2603"/>
      <c r="D2603"/>
      <c r="E2603"/>
      <c r="F2603" s="7"/>
      <c r="G2603" s="52"/>
      <c r="H2603" s="7"/>
      <c r="K2603"/>
      <c r="L2603"/>
    </row>
    <row r="2604" spans="1:12" s="58" customFormat="1" x14ac:dyDescent="0.25">
      <c r="A2604"/>
      <c r="B2604"/>
      <c r="C2604"/>
      <c r="D2604"/>
      <c r="E2604"/>
      <c r="F2604" s="7"/>
      <c r="G2604" s="52"/>
      <c r="H2604" s="7"/>
      <c r="K2604"/>
      <c r="L2604"/>
    </row>
    <row r="2605" spans="1:12" s="58" customFormat="1" x14ac:dyDescent="0.25">
      <c r="A2605"/>
      <c r="B2605"/>
      <c r="C2605"/>
      <c r="D2605"/>
      <c r="E2605"/>
      <c r="F2605" s="7"/>
      <c r="G2605" s="52"/>
      <c r="H2605" s="7"/>
      <c r="K2605"/>
      <c r="L2605"/>
    </row>
    <row r="2606" spans="1:12" s="58" customFormat="1" x14ac:dyDescent="0.25">
      <c r="A2606"/>
      <c r="B2606"/>
      <c r="C2606"/>
      <c r="D2606"/>
      <c r="E2606"/>
      <c r="F2606" s="7"/>
      <c r="G2606" s="52"/>
      <c r="H2606" s="7"/>
      <c r="K2606"/>
      <c r="L2606"/>
    </row>
    <row r="2607" spans="1:12" s="58" customFormat="1" x14ac:dyDescent="0.25">
      <c r="A2607"/>
      <c r="B2607"/>
      <c r="C2607"/>
      <c r="D2607"/>
      <c r="E2607"/>
      <c r="F2607" s="7"/>
      <c r="G2607" s="52"/>
      <c r="H2607" s="7"/>
      <c r="K2607"/>
      <c r="L2607"/>
    </row>
    <row r="2608" spans="1:12" s="58" customFormat="1" x14ac:dyDescent="0.25">
      <c r="A2608"/>
      <c r="B2608"/>
      <c r="C2608"/>
      <c r="D2608"/>
      <c r="E2608"/>
      <c r="F2608" s="7"/>
      <c r="G2608" s="52"/>
      <c r="H2608" s="7"/>
      <c r="K2608"/>
      <c r="L2608"/>
    </row>
    <row r="2609" spans="1:12" s="58" customFormat="1" x14ac:dyDescent="0.25">
      <c r="A2609"/>
      <c r="B2609"/>
      <c r="C2609"/>
      <c r="D2609"/>
      <c r="E2609"/>
      <c r="F2609" s="7"/>
      <c r="G2609" s="52"/>
      <c r="H2609" s="7"/>
      <c r="K2609"/>
      <c r="L2609"/>
    </row>
    <row r="2610" spans="1:12" s="58" customFormat="1" x14ac:dyDescent="0.25">
      <c r="A2610"/>
      <c r="B2610"/>
      <c r="C2610"/>
      <c r="D2610"/>
      <c r="E2610"/>
      <c r="F2610" s="7"/>
      <c r="G2610" s="52"/>
      <c r="H2610" s="7"/>
      <c r="K2610"/>
      <c r="L2610"/>
    </row>
    <row r="2611" spans="1:12" s="58" customFormat="1" x14ac:dyDescent="0.25">
      <c r="A2611"/>
      <c r="B2611"/>
      <c r="C2611"/>
      <c r="D2611"/>
      <c r="E2611"/>
      <c r="F2611" s="7"/>
      <c r="G2611" s="52"/>
      <c r="H2611" s="7"/>
      <c r="K2611"/>
      <c r="L2611"/>
    </row>
    <row r="2612" spans="1:12" s="58" customFormat="1" x14ac:dyDescent="0.25">
      <c r="A2612"/>
      <c r="B2612"/>
      <c r="C2612"/>
      <c r="D2612"/>
      <c r="E2612"/>
      <c r="F2612" s="7"/>
      <c r="G2612" s="52"/>
      <c r="H2612" s="7"/>
      <c r="K2612"/>
      <c r="L2612"/>
    </row>
    <row r="2613" spans="1:12" s="58" customFormat="1" x14ac:dyDescent="0.25">
      <c r="A2613"/>
      <c r="B2613"/>
      <c r="C2613"/>
      <c r="D2613"/>
      <c r="E2613"/>
      <c r="F2613" s="7"/>
      <c r="G2613" s="52"/>
      <c r="H2613" s="7"/>
      <c r="K2613"/>
      <c r="L2613"/>
    </row>
  </sheetData>
  <mergeCells count="17">
    <mergeCell ref="B358:H358"/>
    <mergeCell ref="B355:H355"/>
    <mergeCell ref="B344:D344"/>
    <mergeCell ref="B345:D345"/>
    <mergeCell ref="B356:H356"/>
    <mergeCell ref="B353:F353"/>
    <mergeCell ref="B354:E354"/>
    <mergeCell ref="L2:L3"/>
    <mergeCell ref="I2:I3"/>
    <mergeCell ref="J2:J3"/>
    <mergeCell ref="H1:H3"/>
    <mergeCell ref="B357:H357"/>
    <mergeCell ref="A4:H4"/>
    <mergeCell ref="A1:A3"/>
    <mergeCell ref="B1:B3"/>
    <mergeCell ref="C1:C3"/>
    <mergeCell ref="D1:D3"/>
  </mergeCells>
  <printOptions horizontalCentered="1"/>
  <pageMargins left="0.11811023622047245" right="0.11811023622047245" top="0.19685039370078741" bottom="0.19685039370078741" header="0.11811023622047245" footer="0.11811023622047245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"/>
  <sheetViews>
    <sheetView workbookViewId="0"/>
  </sheetViews>
  <sheetFormatPr defaultColWidth="9.140625" defaultRowHeight="18.75" x14ac:dyDescent="0.3"/>
  <cols>
    <col min="1" max="1" width="6.42578125" style="8" customWidth="1"/>
    <col min="2" max="2" width="26.5703125" style="8" customWidth="1"/>
    <col min="3" max="3" width="8.85546875" style="8" customWidth="1"/>
    <col min="4" max="4" width="13.28515625" style="8" customWidth="1"/>
    <col min="5" max="6" width="19.85546875" style="8" customWidth="1"/>
    <col min="7" max="7" width="10.28515625" style="8" customWidth="1"/>
    <col min="8" max="8" width="19.7109375" style="8" customWidth="1"/>
    <col min="9" max="9" width="22.42578125" style="8" customWidth="1"/>
    <col min="10" max="10" width="25" style="8" customWidth="1"/>
    <col min="11" max="11" width="18.42578125" style="8" customWidth="1"/>
    <col min="12" max="12" width="18.28515625" style="8" customWidth="1"/>
    <col min="13" max="13" width="31.28515625" style="8" customWidth="1"/>
    <col min="14" max="14" width="25.28515625" style="8" customWidth="1"/>
    <col min="15" max="15" width="64.140625" style="8" customWidth="1"/>
    <col min="16" max="16" width="105.28515625" style="8" customWidth="1"/>
    <col min="17" max="17" width="9.140625" style="8" bestFit="1" customWidth="1"/>
    <col min="18" max="16384" width="9.140625" style="8"/>
  </cols>
  <sheetData>
    <row r="1" spans="1:14" x14ac:dyDescent="0.3">
      <c r="A1" s="120" t="s">
        <v>20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x14ac:dyDescent="0.3">
      <c r="A2" s="120" t="e">
        <v>#REF!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4" spans="1:14" ht="22.5" x14ac:dyDescent="0.3">
      <c r="A4" s="121" t="s">
        <v>21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 ht="22.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9" t="s">
        <v>22</v>
      </c>
      <c r="B6" s="9"/>
    </row>
    <row r="7" spans="1:14" ht="150" x14ac:dyDescent="0.3">
      <c r="A7" s="10" t="s">
        <v>23</v>
      </c>
      <c r="B7" s="10" t="s">
        <v>24</v>
      </c>
      <c r="C7" s="10" t="s">
        <v>25</v>
      </c>
      <c r="D7" s="10" t="s">
        <v>26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31</v>
      </c>
      <c r="J7" s="10" t="s">
        <v>32</v>
      </c>
      <c r="K7" s="10" t="s">
        <v>33</v>
      </c>
      <c r="L7" s="10" t="s">
        <v>34</v>
      </c>
      <c r="M7" s="10" t="s">
        <v>35</v>
      </c>
      <c r="N7" s="10" t="s">
        <v>36</v>
      </c>
    </row>
    <row r="8" spans="1:14" ht="15.75" customHeight="1" x14ac:dyDescent="0.3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</row>
    <row r="9" spans="1:14" s="12" customFormat="1" x14ac:dyDescent="0.25">
      <c r="A9" s="13">
        <v>1</v>
      </c>
      <c r="B9" s="14"/>
      <c r="C9" s="15"/>
      <c r="D9" s="16"/>
      <c r="E9" s="15"/>
      <c r="F9" s="15"/>
      <c r="G9" s="15"/>
      <c r="H9" s="13"/>
      <c r="I9" s="17"/>
      <c r="J9" s="18"/>
      <c r="K9" s="17">
        <f>(H9-J9)*D9</f>
        <v>0</v>
      </c>
      <c r="L9" s="17">
        <f>(H9*G9-J9)*D9</f>
        <v>0</v>
      </c>
      <c r="M9" s="17" t="e">
        <f t="shared" ref="M9:M14" si="0">K9*100/I9</f>
        <v>#DIV/0!</v>
      </c>
      <c r="N9" s="19" t="e">
        <f t="shared" ref="N9:N14" si="1">L9*100/I9</f>
        <v>#DIV/0!</v>
      </c>
    </row>
    <row r="10" spans="1:14" s="12" customFormat="1" x14ac:dyDescent="0.25">
      <c r="A10" s="20">
        <v>2</v>
      </c>
      <c r="B10" s="14"/>
      <c r="C10" s="15"/>
      <c r="D10" s="16"/>
      <c r="E10" s="15"/>
      <c r="F10" s="15"/>
      <c r="G10" s="15"/>
      <c r="H10" s="20"/>
      <c r="I10" s="17"/>
      <c r="J10" s="18"/>
      <c r="K10" s="17">
        <f>(H10-J10)*D10</f>
        <v>0</v>
      </c>
      <c r="L10" s="17">
        <f>(H10*G10-J10)*D10</f>
        <v>0</v>
      </c>
      <c r="M10" s="17" t="e">
        <f t="shared" si="0"/>
        <v>#DIV/0!</v>
      </c>
      <c r="N10" s="19" t="e">
        <f t="shared" si="1"/>
        <v>#DIV/0!</v>
      </c>
    </row>
    <row r="11" spans="1:14" s="12" customFormat="1" x14ac:dyDescent="0.25">
      <c r="A11" s="13">
        <v>3</v>
      </c>
      <c r="B11" s="14"/>
      <c r="C11" s="15"/>
      <c r="D11" s="16"/>
      <c r="E11" s="15"/>
      <c r="F11" s="15"/>
      <c r="G11" s="15"/>
      <c r="H11" s="20"/>
      <c r="I11" s="17"/>
      <c r="J11" s="18"/>
      <c r="K11" s="17">
        <f>(H11-J11)*D11</f>
        <v>0</v>
      </c>
      <c r="L11" s="17">
        <f>(H11*G11-J11)*D11</f>
        <v>0</v>
      </c>
      <c r="M11" s="17" t="e">
        <f t="shared" si="0"/>
        <v>#DIV/0!</v>
      </c>
      <c r="N11" s="19" t="e">
        <f t="shared" si="1"/>
        <v>#DIV/0!</v>
      </c>
    </row>
    <row r="12" spans="1:14" s="12" customFormat="1" x14ac:dyDescent="0.25">
      <c r="A12" s="20">
        <v>4</v>
      </c>
      <c r="B12" s="14"/>
      <c r="C12" s="15"/>
      <c r="D12" s="16"/>
      <c r="E12" s="15"/>
      <c r="F12" s="15"/>
      <c r="G12" s="15"/>
      <c r="H12" s="20"/>
      <c r="I12" s="17"/>
      <c r="J12" s="18"/>
      <c r="K12" s="17">
        <f>(H12-J12)*D12</f>
        <v>0</v>
      </c>
      <c r="L12" s="17">
        <f>(H12*G12-J12)*D12</f>
        <v>0</v>
      </c>
      <c r="M12" s="17" t="e">
        <f t="shared" si="0"/>
        <v>#DIV/0!</v>
      </c>
      <c r="N12" s="19" t="e">
        <f t="shared" si="1"/>
        <v>#DIV/0!</v>
      </c>
    </row>
    <row r="13" spans="1:14" s="12" customFormat="1" x14ac:dyDescent="0.25">
      <c r="A13" s="13">
        <v>5</v>
      </c>
      <c r="B13" s="14"/>
      <c r="C13" s="15"/>
      <c r="D13" s="16"/>
      <c r="E13" s="15"/>
      <c r="F13" s="15"/>
      <c r="G13" s="15"/>
      <c r="H13" s="20"/>
      <c r="I13" s="17"/>
      <c r="J13" s="18"/>
      <c r="K13" s="17">
        <f>(H13-J13)*D13</f>
        <v>0</v>
      </c>
      <c r="L13" s="17">
        <f>(H13*G13-J13)*D13</f>
        <v>0</v>
      </c>
      <c r="M13" s="17" t="e">
        <f t="shared" si="0"/>
        <v>#DIV/0!</v>
      </c>
      <c r="N13" s="19" t="e">
        <f t="shared" si="1"/>
        <v>#DIV/0!</v>
      </c>
    </row>
    <row r="14" spans="1:14" s="21" customFormat="1" x14ac:dyDescent="0.3">
      <c r="A14" s="21" t="s">
        <v>37</v>
      </c>
      <c r="I14" s="22">
        <f>SUM(I9:I13)</f>
        <v>0</v>
      </c>
      <c r="J14" s="23"/>
      <c r="K14" s="23">
        <f>SUM(K9:K13)</f>
        <v>0</v>
      </c>
      <c r="L14" s="23">
        <f>SUM(L9:L13)</f>
        <v>0</v>
      </c>
      <c r="M14" s="22" t="e">
        <f t="shared" si="0"/>
        <v>#DIV/0!</v>
      </c>
      <c r="N14" s="24" t="e">
        <f t="shared" si="1"/>
        <v>#DIV/0!</v>
      </c>
    </row>
    <row r="16" spans="1:14" x14ac:dyDescent="0.3">
      <c r="A16" s="9" t="s">
        <v>38</v>
      </c>
    </row>
    <row r="17" spans="1:14" ht="150" x14ac:dyDescent="0.3">
      <c r="A17" s="10" t="s">
        <v>23</v>
      </c>
      <c r="B17" s="10" t="s">
        <v>24</v>
      </c>
      <c r="C17" s="10" t="s">
        <v>25</v>
      </c>
      <c r="D17" s="10" t="s">
        <v>26</v>
      </c>
      <c r="E17" s="10" t="s">
        <v>27</v>
      </c>
      <c r="F17" s="10" t="s">
        <v>39</v>
      </c>
      <c r="G17" s="10" t="s">
        <v>29</v>
      </c>
      <c r="H17" s="10" t="s">
        <v>40</v>
      </c>
      <c r="I17" s="10" t="s">
        <v>31</v>
      </c>
      <c r="J17" s="10" t="s">
        <v>41</v>
      </c>
      <c r="K17" s="10" t="s">
        <v>33</v>
      </c>
      <c r="L17" s="10" t="s">
        <v>34</v>
      </c>
      <c r="M17" s="10" t="s">
        <v>35</v>
      </c>
      <c r="N17" s="10" t="s">
        <v>36</v>
      </c>
    </row>
    <row r="18" spans="1:14" ht="15.75" customHeight="1" x14ac:dyDescent="0.3">
      <c r="A18" s="11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1">
        <v>9</v>
      </c>
      <c r="J18" s="11">
        <v>10</v>
      </c>
      <c r="K18" s="11">
        <v>11</v>
      </c>
      <c r="L18" s="11">
        <v>12</v>
      </c>
      <c r="M18" s="11">
        <v>13</v>
      </c>
      <c r="N18" s="11">
        <v>14</v>
      </c>
    </row>
    <row r="19" spans="1:14" s="12" customFormat="1" x14ac:dyDescent="0.25">
      <c r="A19" s="13">
        <v>1</v>
      </c>
      <c r="B19" s="14"/>
      <c r="C19" s="15"/>
      <c r="D19" s="16"/>
      <c r="E19" s="15"/>
      <c r="F19" s="15"/>
      <c r="G19" s="15"/>
      <c r="H19" s="13"/>
      <c r="I19" s="17"/>
      <c r="J19" s="18"/>
      <c r="K19" s="17">
        <f>(H19-J19)*D19</f>
        <v>0</v>
      </c>
      <c r="L19" s="17">
        <f>(H19*G19-J19)*D19</f>
        <v>0</v>
      </c>
      <c r="M19" s="17" t="e">
        <f t="shared" ref="M19:M24" si="2">K19*100/I19</f>
        <v>#DIV/0!</v>
      </c>
      <c r="N19" s="19" t="e">
        <f t="shared" ref="N19:N24" si="3">L19*100/I19</f>
        <v>#DIV/0!</v>
      </c>
    </row>
    <row r="20" spans="1:14" s="12" customFormat="1" x14ac:dyDescent="0.25">
      <c r="A20" s="20">
        <v>2</v>
      </c>
      <c r="B20" s="14"/>
      <c r="C20" s="15"/>
      <c r="D20" s="16"/>
      <c r="E20" s="15"/>
      <c r="F20" s="15"/>
      <c r="G20" s="15"/>
      <c r="H20" s="20"/>
      <c r="I20" s="17"/>
      <c r="J20" s="18"/>
      <c r="K20" s="17">
        <f>(H20-J20)*D20</f>
        <v>0</v>
      </c>
      <c r="L20" s="17">
        <f>(H20*G20-J20)*D20</f>
        <v>0</v>
      </c>
      <c r="M20" s="17" t="e">
        <f t="shared" si="2"/>
        <v>#DIV/0!</v>
      </c>
      <c r="N20" s="19" t="e">
        <f t="shared" si="3"/>
        <v>#DIV/0!</v>
      </c>
    </row>
    <row r="21" spans="1:14" s="12" customFormat="1" x14ac:dyDescent="0.25">
      <c r="A21" s="20">
        <v>3</v>
      </c>
      <c r="B21" s="14"/>
      <c r="C21" s="15"/>
      <c r="D21" s="16"/>
      <c r="E21" s="15"/>
      <c r="F21" s="15"/>
      <c r="G21" s="15"/>
      <c r="H21" s="20"/>
      <c r="I21" s="17"/>
      <c r="J21" s="18"/>
      <c r="K21" s="17">
        <f>(H21-J21)*D21</f>
        <v>0</v>
      </c>
      <c r="L21" s="17">
        <f>(H21*G21-J21)*D21</f>
        <v>0</v>
      </c>
      <c r="M21" s="17" t="e">
        <f t="shared" si="2"/>
        <v>#DIV/0!</v>
      </c>
      <c r="N21" s="19" t="e">
        <f t="shared" si="3"/>
        <v>#DIV/0!</v>
      </c>
    </row>
    <row r="22" spans="1:14" s="12" customFormat="1" x14ac:dyDescent="0.25">
      <c r="A22" s="20">
        <v>4</v>
      </c>
      <c r="B22" s="14"/>
      <c r="C22" s="15"/>
      <c r="D22" s="16"/>
      <c r="E22" s="15"/>
      <c r="F22" s="15"/>
      <c r="G22" s="15"/>
      <c r="H22" s="20"/>
      <c r="I22" s="17"/>
      <c r="J22" s="18"/>
      <c r="K22" s="17">
        <f>(H22-J22)*D22</f>
        <v>0</v>
      </c>
      <c r="L22" s="17">
        <f>(H22*G22-J22)*D22</f>
        <v>0</v>
      </c>
      <c r="M22" s="17" t="e">
        <f t="shared" si="2"/>
        <v>#DIV/0!</v>
      </c>
      <c r="N22" s="19" t="e">
        <f t="shared" si="3"/>
        <v>#DIV/0!</v>
      </c>
    </row>
    <row r="23" spans="1:14" s="12" customFormat="1" x14ac:dyDescent="0.25">
      <c r="A23" s="13">
        <v>5</v>
      </c>
      <c r="B23" s="14"/>
      <c r="C23" s="15"/>
      <c r="D23" s="16"/>
      <c r="E23" s="15"/>
      <c r="F23" s="15"/>
      <c r="G23" s="15"/>
      <c r="H23" s="20"/>
      <c r="I23" s="17"/>
      <c r="J23" s="18"/>
      <c r="K23" s="17">
        <f>(H23-J23)*D23</f>
        <v>0</v>
      </c>
      <c r="L23" s="17">
        <f>(H23*G23-J23)*D23</f>
        <v>0</v>
      </c>
      <c r="M23" s="17" t="e">
        <f t="shared" si="2"/>
        <v>#DIV/0!</v>
      </c>
      <c r="N23" s="19" t="e">
        <f t="shared" si="3"/>
        <v>#DIV/0!</v>
      </c>
    </row>
    <row r="24" spans="1:14" s="21" customFormat="1" x14ac:dyDescent="0.3">
      <c r="A24" s="21" t="s">
        <v>37</v>
      </c>
      <c r="I24" s="22">
        <f>SUM(I19:I21)</f>
        <v>0</v>
      </c>
      <c r="J24" s="23"/>
      <c r="K24" s="23">
        <f>SUM(K19:K23)</f>
        <v>0</v>
      </c>
      <c r="L24" s="23">
        <f>SUM(L19:L23)</f>
        <v>0</v>
      </c>
      <c r="M24" s="22" t="e">
        <f t="shared" si="2"/>
        <v>#DIV/0!</v>
      </c>
      <c r="N24" s="24" t="e">
        <f t="shared" si="3"/>
        <v>#DIV/0!</v>
      </c>
    </row>
    <row r="26" spans="1:14" ht="20.25" x14ac:dyDescent="0.3">
      <c r="A26" s="122" t="s">
        <v>42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</row>
    <row r="27" spans="1:14" s="21" customFormat="1" x14ac:dyDescent="0.3">
      <c r="A27" s="124" t="s">
        <v>43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</row>
    <row r="28" spans="1:14" x14ac:dyDescent="0.3">
      <c r="A28" s="125" t="s">
        <v>44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</row>
    <row r="29" spans="1:14" x14ac:dyDescent="0.3">
      <c r="A29" s="125" t="s">
        <v>45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</row>
    <row r="30" spans="1:14" x14ac:dyDescent="0.3">
      <c r="A30" s="125" t="s">
        <v>46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</row>
    <row r="31" spans="1:14" x14ac:dyDescent="0.3">
      <c r="A31" s="125" t="s">
        <v>47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</row>
    <row r="32" spans="1:14" x14ac:dyDescent="0.3">
      <c r="A32" s="125" t="s">
        <v>48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</row>
    <row r="34" spans="1:12" s="21" customFormat="1" x14ac:dyDescent="0.3">
      <c r="A34" s="124" t="s">
        <v>49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1:12" x14ac:dyDescent="0.3">
      <c r="A35" s="125" t="s">
        <v>50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</row>
    <row r="36" spans="1:12" x14ac:dyDescent="0.3">
      <c r="A36" s="125" t="s">
        <v>51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</row>
    <row r="37" spans="1:12" ht="37.5" customHeight="1" x14ac:dyDescent="0.3">
      <c r="A37" s="126" t="s">
        <v>52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</row>
    <row r="38" spans="1:12" x14ac:dyDescent="0.3">
      <c r="A38" s="125" t="s">
        <v>53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</row>
    <row r="39" spans="1:12" x14ac:dyDescent="0.3">
      <c r="A39" s="125" t="s">
        <v>54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</row>
    <row r="40" spans="1:12" x14ac:dyDescent="0.3">
      <c r="A40" s="125" t="s">
        <v>48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</row>
    <row r="42" spans="1:12" s="21" customFormat="1" x14ac:dyDescent="0.3">
      <c r="A42" s="124" t="s">
        <v>55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1:12" x14ac:dyDescent="0.3">
      <c r="A43" s="125" t="s">
        <v>56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</row>
    <row r="44" spans="1:12" x14ac:dyDescent="0.3">
      <c r="A44" s="125" t="s">
        <v>57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</row>
    <row r="45" spans="1:12" x14ac:dyDescent="0.3">
      <c r="A45" s="125" t="s">
        <v>54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</row>
    <row r="46" spans="1:12" x14ac:dyDescent="0.3">
      <c r="A46" s="125" t="s">
        <v>48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</row>
    <row r="47" spans="1:12" x14ac:dyDescent="0.3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1:12" x14ac:dyDescent="0.3">
      <c r="A48" s="124" t="s">
        <v>58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1:14" x14ac:dyDescent="0.3">
      <c r="A49" s="25" t="s">
        <v>59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</row>
    <row r="50" spans="1:14" x14ac:dyDescent="0.3">
      <c r="A50" s="25" t="s">
        <v>60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</row>
    <row r="51" spans="1:14" x14ac:dyDescent="0.3">
      <c r="A51" s="25" t="s">
        <v>61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</row>
    <row r="52" spans="1:14" x14ac:dyDescent="0.3">
      <c r="A52" s="25" t="s">
        <v>62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</row>
    <row r="53" spans="1:14" x14ac:dyDescent="0.3">
      <c r="A53" s="25" t="s">
        <v>48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</row>
    <row r="54" spans="1:14" x14ac:dyDescent="0.3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</row>
    <row r="55" spans="1:14" x14ac:dyDescent="0.3">
      <c r="A55" s="124" t="s">
        <v>63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1:14" x14ac:dyDescent="0.3">
      <c r="A56" s="25" t="s">
        <v>64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</row>
    <row r="57" spans="1:14" x14ac:dyDescent="0.3">
      <c r="A57" s="25" t="s">
        <v>60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</row>
    <row r="58" spans="1:14" x14ac:dyDescent="0.3">
      <c r="A58" s="25" t="s">
        <v>52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</row>
    <row r="59" spans="1:14" x14ac:dyDescent="0.3">
      <c r="A59" s="25" t="s">
        <v>61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</row>
    <row r="60" spans="1:14" x14ac:dyDescent="0.3">
      <c r="A60" s="25" t="s">
        <v>62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</row>
    <row r="61" spans="1:14" x14ac:dyDescent="0.3">
      <c r="A61" s="25" t="s">
        <v>48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</row>
    <row r="62" spans="1:14" x14ac:dyDescent="0.3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</row>
    <row r="64" spans="1:14" x14ac:dyDescent="0.3">
      <c r="A64" s="123" t="s">
        <v>65</v>
      </c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</row>
    <row r="65" spans="1:14" x14ac:dyDescent="0.3">
      <c r="A65" s="9" t="s">
        <v>22</v>
      </c>
      <c r="B65" s="9"/>
    </row>
    <row r="66" spans="1:14" ht="141.75" customHeight="1" x14ac:dyDescent="0.3">
      <c r="A66" s="10" t="s">
        <v>23</v>
      </c>
      <c r="B66" s="10" t="s">
        <v>24</v>
      </c>
      <c r="C66" s="10" t="s">
        <v>25</v>
      </c>
      <c r="D66" s="10" t="s">
        <v>26</v>
      </c>
      <c r="E66" s="10" t="s">
        <v>27</v>
      </c>
      <c r="F66" s="10" t="s">
        <v>28</v>
      </c>
      <c r="G66" s="10" t="s">
        <v>29</v>
      </c>
      <c r="H66" s="10" t="s">
        <v>30</v>
      </c>
      <c r="I66" s="10" t="s">
        <v>31</v>
      </c>
      <c r="J66" s="10" t="s">
        <v>32</v>
      </c>
      <c r="K66" s="10" t="s">
        <v>33</v>
      </c>
      <c r="L66" s="10" t="s">
        <v>34</v>
      </c>
      <c r="M66" s="10" t="s">
        <v>35</v>
      </c>
      <c r="N66" s="10" t="s">
        <v>36</v>
      </c>
    </row>
    <row r="67" spans="1:14" x14ac:dyDescent="0.3">
      <c r="A67" s="26">
        <v>1</v>
      </c>
      <c r="B67" s="26">
        <v>2</v>
      </c>
      <c r="C67" s="26">
        <v>3</v>
      </c>
      <c r="D67" s="26">
        <v>4</v>
      </c>
      <c r="E67" s="26">
        <v>5</v>
      </c>
      <c r="F67" s="26">
        <v>6</v>
      </c>
      <c r="G67" s="26">
        <v>7</v>
      </c>
      <c r="H67" s="26">
        <v>8</v>
      </c>
      <c r="I67" s="26">
        <v>9</v>
      </c>
      <c r="J67" s="26">
        <v>10</v>
      </c>
      <c r="K67" s="26">
        <v>11</v>
      </c>
      <c r="L67" s="26">
        <v>12</v>
      </c>
      <c r="M67" s="26">
        <v>13</v>
      </c>
      <c r="N67" s="26">
        <v>14</v>
      </c>
    </row>
    <row r="68" spans="1:14" x14ac:dyDescent="0.3">
      <c r="A68" s="27" t="s">
        <v>66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spans="1:14" ht="37.5" x14ac:dyDescent="0.3">
      <c r="A69" s="13">
        <v>1</v>
      </c>
      <c r="B69" s="14" t="s">
        <v>67</v>
      </c>
      <c r="C69" s="20" t="s">
        <v>68</v>
      </c>
      <c r="D69" s="28">
        <v>82236</v>
      </c>
      <c r="E69" s="29">
        <v>41649</v>
      </c>
      <c r="F69" s="15" t="s">
        <v>69</v>
      </c>
      <c r="G69" s="15" t="s">
        <v>70</v>
      </c>
      <c r="H69" s="18">
        <v>297.60000000000002</v>
      </c>
      <c r="I69" s="17">
        <f>H69*D69</f>
        <v>24473433.600000001</v>
      </c>
      <c r="J69" s="18">
        <v>314.00543765036201</v>
      </c>
      <c r="K69" s="17">
        <f>(H69-J69)*D69</f>
        <v>-1349117.5706151684</v>
      </c>
      <c r="L69" s="17">
        <f>(H69*G69-J69)*D69</f>
        <v>1587694.4613848352</v>
      </c>
      <c r="M69" s="17">
        <f>K69*100/I69</f>
        <v>-5.5125798556323886</v>
      </c>
      <c r="N69" s="17">
        <f>L69*100/I69</f>
        <v>6.4874201443676265</v>
      </c>
    </row>
    <row r="70" spans="1:14" ht="37.5" x14ac:dyDescent="0.3">
      <c r="A70" s="20">
        <v>2</v>
      </c>
      <c r="B70" s="14" t="s">
        <v>71</v>
      </c>
      <c r="C70" s="20" t="s">
        <v>68</v>
      </c>
      <c r="D70" s="28">
        <v>7056</v>
      </c>
      <c r="E70" s="29">
        <v>41681</v>
      </c>
      <c r="F70" s="15" t="s">
        <v>69</v>
      </c>
      <c r="G70" s="15" t="s">
        <v>72</v>
      </c>
      <c r="H70" s="17">
        <v>368.18</v>
      </c>
      <c r="I70" s="17">
        <f>H70*D70</f>
        <v>2597878.08</v>
      </c>
      <c r="J70" s="18">
        <v>628.54499999999996</v>
      </c>
      <c r="K70" s="17">
        <f>(H70-J70)*D70</f>
        <v>-1837135.4399999997</v>
      </c>
      <c r="L70" s="17">
        <f>(H70*G70-J70)*D70</f>
        <v>-1551368.8511999992</v>
      </c>
      <c r="M70" s="17">
        <f>K70*100/I70</f>
        <v>-70.716768971698613</v>
      </c>
      <c r="N70" s="17">
        <f>L70*100/I70</f>
        <v>-59.716768971698592</v>
      </c>
    </row>
    <row r="71" spans="1:14" s="21" customFormat="1" x14ac:dyDescent="0.3">
      <c r="A71" s="27" t="s">
        <v>73</v>
      </c>
      <c r="B71" s="30"/>
      <c r="C71" s="31"/>
      <c r="D71" s="32"/>
      <c r="E71" s="33"/>
      <c r="F71" s="34"/>
      <c r="G71" s="34"/>
      <c r="H71" s="35"/>
      <c r="I71" s="35">
        <f>SUM(I69:I70)</f>
        <v>27071311.68</v>
      </c>
      <c r="J71" s="36"/>
      <c r="K71" s="35">
        <f>SUM(K69:K70)</f>
        <v>-3186253.0106151681</v>
      </c>
      <c r="L71" s="35">
        <f>SUM(L69:L70)</f>
        <v>36325.610184835969</v>
      </c>
      <c r="M71" s="35">
        <f>K71*100/I71</f>
        <v>-11.769850860123407</v>
      </c>
      <c r="N71" s="35">
        <f>L71*100/I71</f>
        <v>0.13418489142390891</v>
      </c>
    </row>
    <row r="72" spans="1:14" x14ac:dyDescent="0.3">
      <c r="A72" s="27" t="s">
        <v>74</v>
      </c>
      <c r="B72" s="14"/>
      <c r="C72" s="20"/>
      <c r="D72" s="28"/>
      <c r="E72" s="29"/>
      <c r="F72" s="15"/>
      <c r="G72" s="15"/>
      <c r="H72" s="17"/>
      <c r="I72" s="17"/>
      <c r="J72" s="18"/>
      <c r="K72" s="17"/>
      <c r="L72" s="17"/>
      <c r="M72" s="17"/>
      <c r="N72" s="17"/>
    </row>
    <row r="73" spans="1:14" ht="37.5" x14ac:dyDescent="0.3">
      <c r="A73" s="13">
        <v>3</v>
      </c>
      <c r="B73" s="14" t="s">
        <v>75</v>
      </c>
      <c r="C73" s="20" t="s">
        <v>68</v>
      </c>
      <c r="D73" s="28">
        <v>43</v>
      </c>
      <c r="E73" s="37">
        <v>40812</v>
      </c>
      <c r="F73" s="15" t="s">
        <v>69</v>
      </c>
      <c r="G73" s="15" t="s">
        <v>76</v>
      </c>
      <c r="H73" s="17">
        <v>16435.43</v>
      </c>
      <c r="I73" s="17">
        <f>H73*D73</f>
        <v>706723.49</v>
      </c>
      <c r="J73" s="18">
        <v>13797.056083719999</v>
      </c>
      <c r="K73" s="17">
        <f>(H73-J73)*D73</f>
        <v>113450.07840004005</v>
      </c>
      <c r="L73" s="17">
        <f>(H73*G73-J73)*D73</f>
        <v>275996.48110004008</v>
      </c>
      <c r="M73" s="17">
        <f>K73*100/I73</f>
        <v>16.052965552346372</v>
      </c>
      <c r="N73" s="17">
        <f>L73*100/I73</f>
        <v>39.052965552346379</v>
      </c>
    </row>
    <row r="74" spans="1:14" ht="37.5" x14ac:dyDescent="0.3">
      <c r="A74" s="20">
        <v>4</v>
      </c>
      <c r="B74" s="14" t="s">
        <v>77</v>
      </c>
      <c r="C74" s="20" t="s">
        <v>68</v>
      </c>
      <c r="D74" s="28">
        <v>36</v>
      </c>
      <c r="E74" s="37">
        <v>41121</v>
      </c>
      <c r="F74" s="15" t="s">
        <v>69</v>
      </c>
      <c r="G74" s="15" t="s">
        <v>78</v>
      </c>
      <c r="H74" s="17">
        <v>18566.84</v>
      </c>
      <c r="I74" s="17">
        <f>H74*D74</f>
        <v>668406.24</v>
      </c>
      <c r="J74" s="18">
        <v>16127.32809786</v>
      </c>
      <c r="K74" s="17">
        <f>(H74-J74)*D74</f>
        <v>87822.428477040026</v>
      </c>
      <c r="L74" s="17">
        <f>(H74*G74-J74)*D74</f>
        <v>201451.48927703997</v>
      </c>
      <c r="M74" s="17">
        <f>K74*100/I74</f>
        <v>13.139079682595426</v>
      </c>
      <c r="N74" s="17">
        <f>L74*100/I74</f>
        <v>30.139079682595423</v>
      </c>
    </row>
    <row r="75" spans="1:14" s="21" customFormat="1" x14ac:dyDescent="0.3">
      <c r="A75" s="27" t="s">
        <v>73</v>
      </c>
      <c r="B75" s="30"/>
      <c r="C75" s="31"/>
      <c r="D75" s="32"/>
      <c r="E75" s="38"/>
      <c r="F75" s="34"/>
      <c r="G75" s="34"/>
      <c r="H75" s="35"/>
      <c r="I75" s="35">
        <f>SUM(I73:I74)</f>
        <v>1375129.73</v>
      </c>
      <c r="J75" s="36"/>
      <c r="K75" s="35">
        <f>SUM(K73:K74)</f>
        <v>201272.50687708007</v>
      </c>
      <c r="L75" s="35">
        <f>SUM(L73:L74)</f>
        <v>477447.97037708003</v>
      </c>
      <c r="M75" s="35">
        <f>K75*100/I75</f>
        <v>14.636619548402903</v>
      </c>
      <c r="N75" s="35">
        <f>L75*100/I75</f>
        <v>34.72021293417022</v>
      </c>
    </row>
    <row r="76" spans="1:14" x14ac:dyDescent="0.3">
      <c r="A76" s="27" t="s">
        <v>79</v>
      </c>
      <c r="B76" s="14"/>
      <c r="C76" s="20"/>
      <c r="D76" s="28"/>
      <c r="E76" s="37"/>
      <c r="F76" s="15"/>
      <c r="G76" s="15"/>
      <c r="H76" s="17"/>
      <c r="I76" s="17"/>
      <c r="J76" s="18"/>
      <c r="K76" s="17"/>
      <c r="L76" s="17"/>
      <c r="M76" s="17"/>
      <c r="N76" s="17"/>
    </row>
    <row r="77" spans="1:14" ht="37.5" x14ac:dyDescent="0.3">
      <c r="A77" s="13">
        <v>5</v>
      </c>
      <c r="B77" s="14" t="s">
        <v>80</v>
      </c>
      <c r="C77" s="20" t="s">
        <v>68</v>
      </c>
      <c r="D77" s="28">
        <v>47</v>
      </c>
      <c r="E77" s="37">
        <v>41184</v>
      </c>
      <c r="F77" s="15" t="s">
        <v>69</v>
      </c>
      <c r="G77" s="15" t="s">
        <v>81</v>
      </c>
      <c r="H77" s="17">
        <v>21533</v>
      </c>
      <c r="I77" s="17">
        <f>H77*D77</f>
        <v>1012051</v>
      </c>
      <c r="J77" s="18">
        <v>19768.183329310599</v>
      </c>
      <c r="K77" s="17">
        <f>(H77-J77)*D77</f>
        <v>82946.38352240184</v>
      </c>
      <c r="L77" s="17">
        <f>(H77*G77-J77)*D77</f>
        <v>244874.54352240177</v>
      </c>
      <c r="M77" s="17">
        <f>K77*100/I77</f>
        <v>8.1958699237886083</v>
      </c>
      <c r="N77" s="17">
        <f>L77*100/I77</f>
        <v>24.195869923788603</v>
      </c>
    </row>
    <row r="78" spans="1:14" s="21" customFormat="1" x14ac:dyDescent="0.3">
      <c r="A78" s="27" t="s">
        <v>73</v>
      </c>
      <c r="B78" s="30"/>
      <c r="C78" s="31"/>
      <c r="D78" s="32"/>
      <c r="E78" s="38"/>
      <c r="F78" s="34"/>
      <c r="G78" s="34"/>
      <c r="H78" s="35"/>
      <c r="I78" s="35">
        <f>SUM(I77)</f>
        <v>1012051</v>
      </c>
      <c r="J78" s="36"/>
      <c r="K78" s="35">
        <f>SUM(K77)</f>
        <v>82946.38352240184</v>
      </c>
      <c r="L78" s="35">
        <f>SUM(L77)</f>
        <v>244874.54352240177</v>
      </c>
      <c r="M78" s="35">
        <f>K78*100/I78</f>
        <v>8.1958699237886083</v>
      </c>
      <c r="N78" s="35">
        <f>L78*100/I78</f>
        <v>24.195869923788603</v>
      </c>
    </row>
    <row r="79" spans="1:14" x14ac:dyDescent="0.3">
      <c r="A79" s="21" t="s">
        <v>37</v>
      </c>
      <c r="B79" s="21"/>
      <c r="C79" s="21"/>
      <c r="D79" s="21"/>
      <c r="E79" s="21"/>
      <c r="F79" s="21"/>
      <c r="G79" s="21"/>
      <c r="H79" s="21"/>
      <c r="I79" s="22">
        <f>I78+I75+I71</f>
        <v>29458492.41</v>
      </c>
      <c r="J79" s="23"/>
      <c r="K79" s="23">
        <f>K78+K75+K71</f>
        <v>-2902034.120215686</v>
      </c>
      <c r="L79" s="23">
        <f>L78+L75+L71</f>
        <v>758648.12408431782</v>
      </c>
      <c r="M79" s="23">
        <f>K79*100/I79</f>
        <v>-9.8512648910388894</v>
      </c>
      <c r="N79" s="23">
        <f>L79*100/I79</f>
        <v>2.5753121155201635</v>
      </c>
    </row>
    <row r="81" spans="1:14" x14ac:dyDescent="0.3">
      <c r="A81" s="9" t="s">
        <v>38</v>
      </c>
    </row>
    <row r="82" spans="1:14" ht="150" x14ac:dyDescent="0.3">
      <c r="A82" s="10" t="s">
        <v>23</v>
      </c>
      <c r="B82" s="10" t="s">
        <v>24</v>
      </c>
      <c r="C82" s="10" t="s">
        <v>25</v>
      </c>
      <c r="D82" s="10" t="s">
        <v>26</v>
      </c>
      <c r="E82" s="10" t="s">
        <v>27</v>
      </c>
      <c r="F82" s="10" t="s">
        <v>39</v>
      </c>
      <c r="G82" s="10" t="s">
        <v>29</v>
      </c>
      <c r="H82" s="10" t="s">
        <v>40</v>
      </c>
      <c r="I82" s="10" t="s">
        <v>31</v>
      </c>
      <c r="J82" s="10" t="s">
        <v>41</v>
      </c>
      <c r="K82" s="10" t="s">
        <v>33</v>
      </c>
      <c r="L82" s="10" t="s">
        <v>34</v>
      </c>
      <c r="M82" s="10" t="s">
        <v>35</v>
      </c>
      <c r="N82" s="10" t="s">
        <v>36</v>
      </c>
    </row>
    <row r="83" spans="1:14" x14ac:dyDescent="0.3">
      <c r="A83" s="26">
        <v>1</v>
      </c>
      <c r="B83" s="26">
        <v>2</v>
      </c>
      <c r="C83" s="26">
        <v>3</v>
      </c>
      <c r="D83" s="26">
        <v>4</v>
      </c>
      <c r="E83" s="26">
        <v>5</v>
      </c>
      <c r="F83" s="26">
        <v>6</v>
      </c>
      <c r="G83" s="26">
        <v>7</v>
      </c>
      <c r="H83" s="26">
        <v>8</v>
      </c>
      <c r="I83" s="26">
        <v>9</v>
      </c>
      <c r="J83" s="26">
        <v>10</v>
      </c>
      <c r="K83" s="26">
        <v>11</v>
      </c>
      <c r="L83" s="26">
        <v>12</v>
      </c>
      <c r="M83" s="26">
        <v>13</v>
      </c>
      <c r="N83" s="26">
        <v>14</v>
      </c>
    </row>
    <row r="84" spans="1:14" ht="37.5" x14ac:dyDescent="0.3">
      <c r="A84" s="13">
        <v>1</v>
      </c>
      <c r="B84" s="14" t="s">
        <v>67</v>
      </c>
      <c r="C84" s="20" t="s">
        <v>68</v>
      </c>
      <c r="D84" s="28">
        <v>82236</v>
      </c>
      <c r="E84" s="29">
        <v>41649</v>
      </c>
      <c r="F84" s="15"/>
      <c r="G84" s="15"/>
      <c r="H84" s="13"/>
      <c r="I84" s="17"/>
      <c r="J84" s="18"/>
      <c r="K84" s="17">
        <f>(H84-J84)*D84</f>
        <v>0</v>
      </c>
      <c r="L84" s="17">
        <f>(H84*G84-J84)*D84</f>
        <v>0</v>
      </c>
      <c r="M84" s="39"/>
      <c r="N84" s="39"/>
    </row>
    <row r="85" spans="1:14" ht="37.5" x14ac:dyDescent="0.3">
      <c r="A85" s="20">
        <v>2</v>
      </c>
      <c r="B85" s="14" t="s">
        <v>71</v>
      </c>
      <c r="C85" s="20" t="s">
        <v>68</v>
      </c>
      <c r="D85" s="28">
        <v>7056</v>
      </c>
      <c r="E85" s="29">
        <v>41681</v>
      </c>
      <c r="F85" s="15"/>
      <c r="G85" s="15"/>
      <c r="H85" s="20"/>
      <c r="I85" s="17"/>
      <c r="J85" s="18"/>
      <c r="K85" s="17">
        <f>(H85-J85)*D85</f>
        <v>0</v>
      </c>
      <c r="L85" s="17">
        <f>(H85*G85-J85)*D85</f>
        <v>0</v>
      </c>
      <c r="M85" s="39"/>
      <c r="N85" s="39"/>
    </row>
    <row r="86" spans="1:14" ht="37.5" x14ac:dyDescent="0.3">
      <c r="A86" s="20">
        <v>3</v>
      </c>
      <c r="B86" s="14" t="s">
        <v>75</v>
      </c>
      <c r="C86" s="20" t="s">
        <v>68</v>
      </c>
      <c r="D86" s="28">
        <v>43</v>
      </c>
      <c r="E86" s="37">
        <v>40812</v>
      </c>
      <c r="F86" s="15"/>
      <c r="G86" s="15"/>
      <c r="H86" s="20"/>
      <c r="I86" s="17"/>
      <c r="J86" s="18"/>
      <c r="K86" s="17">
        <f>(H86-J86)*D86</f>
        <v>0</v>
      </c>
      <c r="L86" s="17">
        <f>(H86*G86-J86)*D86</f>
        <v>0</v>
      </c>
      <c r="M86" s="39"/>
      <c r="N86" s="39"/>
    </row>
    <row r="87" spans="1:14" ht="37.5" x14ac:dyDescent="0.3">
      <c r="A87" s="20">
        <v>4</v>
      </c>
      <c r="B87" s="14" t="s">
        <v>77</v>
      </c>
      <c r="C87" s="20" t="s">
        <v>68</v>
      </c>
      <c r="D87" s="28">
        <v>36</v>
      </c>
      <c r="E87" s="37">
        <v>41121</v>
      </c>
      <c r="F87" s="15"/>
      <c r="G87" s="15"/>
      <c r="H87" s="20"/>
      <c r="I87" s="17"/>
      <c r="J87" s="18"/>
      <c r="K87" s="17">
        <f>(H87-J87)*D87</f>
        <v>0</v>
      </c>
      <c r="L87" s="17">
        <f>(H87*G87-J87)*D87</f>
        <v>0</v>
      </c>
      <c r="M87" s="39"/>
      <c r="N87" s="39"/>
    </row>
    <row r="88" spans="1:14" ht="37.5" x14ac:dyDescent="0.3">
      <c r="A88" s="13">
        <v>5</v>
      </c>
      <c r="B88" s="14" t="s">
        <v>80</v>
      </c>
      <c r="C88" s="20" t="s">
        <v>68</v>
      </c>
      <c r="D88" s="28">
        <v>47</v>
      </c>
      <c r="E88" s="37">
        <v>41184</v>
      </c>
      <c r="F88" s="15"/>
      <c r="G88" s="15"/>
      <c r="H88" s="20"/>
      <c r="I88" s="17"/>
      <c r="J88" s="18"/>
      <c r="K88" s="17">
        <f>(H88-J88)*D88</f>
        <v>0</v>
      </c>
      <c r="L88" s="17">
        <f>(H88*G88-J88)*D88</f>
        <v>0</v>
      </c>
      <c r="M88" s="39"/>
      <c r="N88" s="39"/>
    </row>
    <row r="89" spans="1:14" x14ac:dyDescent="0.3">
      <c r="A89" s="21" t="s">
        <v>37</v>
      </c>
      <c r="B89" s="21"/>
      <c r="C89" s="21"/>
      <c r="D89" s="21"/>
      <c r="E89" s="21"/>
      <c r="F89" s="21"/>
      <c r="G89" s="21"/>
      <c r="H89" s="21"/>
      <c r="I89" s="22">
        <f>SUM(I84:I86)</f>
        <v>0</v>
      </c>
      <c r="J89" s="23"/>
      <c r="K89" s="23">
        <f>SUM(K84:K88)</f>
        <v>0</v>
      </c>
      <c r="L89" s="23">
        <f>SUM(L84:L88)</f>
        <v>0</v>
      </c>
    </row>
  </sheetData>
  <mergeCells count="25">
    <mergeCell ref="A45:L45"/>
    <mergeCell ref="A44:L44"/>
    <mergeCell ref="A43:L43"/>
    <mergeCell ref="A42:L42"/>
    <mergeCell ref="A36:L36"/>
    <mergeCell ref="A37:L37"/>
    <mergeCell ref="A38:L38"/>
    <mergeCell ref="A39:L39"/>
    <mergeCell ref="A40:L40"/>
    <mergeCell ref="A1:N1"/>
    <mergeCell ref="A2:N2"/>
    <mergeCell ref="A4:N4"/>
    <mergeCell ref="A26:L26"/>
    <mergeCell ref="A64:N64"/>
    <mergeCell ref="A48:L48"/>
    <mergeCell ref="A55:L55"/>
    <mergeCell ref="A46:L46"/>
    <mergeCell ref="A27:L27"/>
    <mergeCell ref="A28:L28"/>
    <mergeCell ref="A29:L29"/>
    <mergeCell ref="A30:L30"/>
    <mergeCell ref="A31:L31"/>
    <mergeCell ref="A32:L32"/>
    <mergeCell ref="A34:L34"/>
    <mergeCell ref="A35:L35"/>
  </mergeCells>
  <pageMargins left="0.25" right="0.25" top="0.75" bottom="0.75" header="0.30000001192092901" footer="0.30000001192092901"/>
  <pageSetup paperSize="9" orientation="portrait"/>
  <headerFooter>
    <oddFooter>&amp;R&amp;10&amp;"Times New Roman,Regular"&amp;F&amp;12&amp;"-,Regular"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ColWidth="9.140625" defaultRowHeight="18.75" x14ac:dyDescent="0.3"/>
  <cols>
    <col min="1" max="1" width="6.42578125" style="8" customWidth="1"/>
    <col min="2" max="2" width="26.5703125" style="8" customWidth="1"/>
    <col min="3" max="3" width="8.85546875" style="8" customWidth="1"/>
    <col min="4" max="4" width="13.28515625" style="8" customWidth="1"/>
    <col min="5" max="6" width="19.85546875" style="8" customWidth="1"/>
    <col min="7" max="7" width="10.28515625" style="8" customWidth="1"/>
    <col min="8" max="8" width="19.7109375" style="8" customWidth="1"/>
    <col min="9" max="9" width="22.42578125" style="8" customWidth="1"/>
    <col min="10" max="10" width="25.28515625" style="8" customWidth="1"/>
    <col min="11" max="11" width="64.140625" style="8" customWidth="1"/>
    <col min="12" max="12" width="105.28515625" style="8" customWidth="1"/>
    <col min="13" max="13" width="9.140625" style="8" bestFit="1" customWidth="1"/>
    <col min="14" max="16384" width="9.140625" style="8"/>
  </cols>
  <sheetData>
    <row r="1" spans="1:10" x14ac:dyDescent="0.3">
      <c r="A1" s="120" t="s">
        <v>20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x14ac:dyDescent="0.3">
      <c r="A2" s="120" t="e">
        <v>#REF!</v>
      </c>
      <c r="B2" s="120"/>
      <c r="C2" s="120"/>
      <c r="D2" s="120"/>
      <c r="E2" s="120"/>
      <c r="F2" s="120"/>
      <c r="G2" s="120"/>
      <c r="H2" s="120"/>
      <c r="I2" s="120"/>
      <c r="J2" s="120"/>
    </row>
    <row r="4" spans="1:10" ht="22.5" x14ac:dyDescent="0.3">
      <c r="A4" s="121" t="s">
        <v>82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0" ht="22.5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2.5" x14ac:dyDescent="0.3">
      <c r="A6" s="1" t="s">
        <v>83</v>
      </c>
      <c r="B6" s="2"/>
      <c r="C6" s="2"/>
      <c r="D6" s="2"/>
      <c r="E6" s="2"/>
      <c r="F6" s="2"/>
      <c r="G6" s="2"/>
      <c r="H6" s="2"/>
      <c r="I6" s="2"/>
      <c r="J6" s="2"/>
    </row>
    <row r="8" spans="1:10" ht="20.25" x14ac:dyDescent="0.3">
      <c r="A8" s="122" t="s">
        <v>42</v>
      </c>
      <c r="B8" s="122"/>
      <c r="C8" s="122"/>
      <c r="D8" s="122"/>
      <c r="E8" s="122"/>
      <c r="F8" s="122"/>
      <c r="G8" s="122"/>
      <c r="H8" s="122"/>
      <c r="I8" s="122"/>
    </row>
    <row r="9" spans="1:10" x14ac:dyDescent="0.3">
      <c r="A9" s="21" t="s">
        <v>84</v>
      </c>
    </row>
    <row r="10" spans="1:10" x14ac:dyDescent="0.3">
      <c r="A10" s="8" t="s">
        <v>85</v>
      </c>
    </row>
    <row r="11" spans="1:10" x14ac:dyDescent="0.3">
      <c r="A11" s="8" t="s">
        <v>86</v>
      </c>
    </row>
    <row r="12" spans="1:10" x14ac:dyDescent="0.3">
      <c r="A12" s="8" t="s">
        <v>87</v>
      </c>
    </row>
    <row r="13" spans="1:10" x14ac:dyDescent="0.3">
      <c r="A13" s="8" t="s">
        <v>88</v>
      </c>
    </row>
    <row r="14" spans="1:10" x14ac:dyDescent="0.3">
      <c r="A14" s="8" t="s">
        <v>89</v>
      </c>
    </row>
    <row r="15" spans="1:10" x14ac:dyDescent="0.3">
      <c r="A15" s="8" t="s">
        <v>90</v>
      </c>
    </row>
    <row r="16" spans="1:10" x14ac:dyDescent="0.3">
      <c r="A16" s="8" t="s">
        <v>91</v>
      </c>
    </row>
  </sheetData>
  <mergeCells count="4">
    <mergeCell ref="A1:J1"/>
    <mergeCell ref="A2:J2"/>
    <mergeCell ref="A4:J4"/>
    <mergeCell ref="A8:I8"/>
  </mergeCells>
  <pageMargins left="0.25" right="0.25" top="0.75" bottom="0.75" header="0.30000001192092901" footer="0.30000001192092901"/>
  <pageSetup paperSize="9" fitToHeight="0" orientation="portrait"/>
  <headerFooter>
    <oddFooter>&amp;R&amp;10&amp;"Times New Roman,Regular"&amp;F&amp;12&amp;"-,Regular"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workbookViewId="0"/>
  </sheetViews>
  <sheetFormatPr defaultColWidth="9.140625" defaultRowHeight="18.75" x14ac:dyDescent="0.3"/>
  <cols>
    <col min="1" max="1" width="6.42578125" style="8" customWidth="1"/>
    <col min="2" max="2" width="26.5703125" style="8" customWidth="1"/>
    <col min="3" max="3" width="8.85546875" style="8" customWidth="1"/>
    <col min="4" max="4" width="13.28515625" style="8" customWidth="1"/>
    <col min="5" max="6" width="19.85546875" style="8" customWidth="1"/>
    <col min="7" max="7" width="10.28515625" style="8" customWidth="1"/>
    <col min="8" max="8" width="19.7109375" style="8" customWidth="1"/>
    <col min="9" max="9" width="22.42578125" style="8" customWidth="1"/>
    <col min="10" max="10" width="25" style="8" customWidth="1"/>
    <col min="11" max="11" width="18.42578125" style="8" customWidth="1"/>
    <col min="12" max="12" width="11" style="8" customWidth="1"/>
    <col min="13" max="13" width="64.140625" style="8" customWidth="1"/>
    <col min="14" max="14" width="105.28515625" style="8" customWidth="1"/>
    <col min="15" max="15" width="9.140625" style="8" bestFit="1" customWidth="1"/>
    <col min="16" max="16384" width="9.140625" style="8"/>
  </cols>
  <sheetData>
    <row r="1" spans="1:12" x14ac:dyDescent="0.3">
      <c r="A1" s="120" t="s">
        <v>20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x14ac:dyDescent="0.3">
      <c r="A2" s="120" t="e">
        <v>#REF!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4" spans="1:12" ht="22.5" x14ac:dyDescent="0.3">
      <c r="A4" s="121" t="s">
        <v>92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 ht="22.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2.5" x14ac:dyDescent="0.3">
      <c r="A6" s="1" t="s">
        <v>83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8" spans="1:12" ht="20.25" x14ac:dyDescent="0.3">
      <c r="A8" s="122" t="s">
        <v>42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</row>
    <row r="9" spans="1:12" x14ac:dyDescent="0.3">
      <c r="A9" s="21" t="s">
        <v>93</v>
      </c>
    </row>
    <row r="10" spans="1:12" x14ac:dyDescent="0.3">
      <c r="A10" s="8" t="s">
        <v>94</v>
      </c>
    </row>
    <row r="11" spans="1:12" x14ac:dyDescent="0.3">
      <c r="A11" s="8" t="s">
        <v>86</v>
      </c>
    </row>
    <row r="12" spans="1:12" x14ac:dyDescent="0.3">
      <c r="A12" s="8" t="s">
        <v>95</v>
      </c>
    </row>
    <row r="13" spans="1:12" x14ac:dyDescent="0.3">
      <c r="A13" s="8" t="s">
        <v>96</v>
      </c>
    </row>
    <row r="14" spans="1:12" x14ac:dyDescent="0.3">
      <c r="A14" s="8" t="s">
        <v>90</v>
      </c>
    </row>
    <row r="15" spans="1:12" x14ac:dyDescent="0.3">
      <c r="A15" s="8" t="s">
        <v>91</v>
      </c>
    </row>
  </sheetData>
  <mergeCells count="4">
    <mergeCell ref="A1:L1"/>
    <mergeCell ref="A2:L2"/>
    <mergeCell ref="A4:L4"/>
    <mergeCell ref="A8:K8"/>
  </mergeCells>
  <pageMargins left="0.25" right="0.25" top="0.75" bottom="0.75" header="0.30000001192092901" footer="0.30000001192092901"/>
  <pageSetup paperSize="9" orientation="portrait"/>
  <headerFooter>
    <oddFooter>&amp;R&amp;10&amp;"Times New Roman,Regular"&amp;F&amp;12&amp;"-,Regular"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ColWidth="9.140625" defaultRowHeight="18.75" x14ac:dyDescent="0.3"/>
  <cols>
    <col min="1" max="1" width="6.42578125" style="8" customWidth="1"/>
    <col min="2" max="2" width="26.5703125" style="8" customWidth="1"/>
    <col min="3" max="3" width="8.85546875" style="8" customWidth="1"/>
    <col min="4" max="4" width="13.28515625" style="8" customWidth="1"/>
    <col min="5" max="6" width="19.85546875" style="8" customWidth="1"/>
    <col min="7" max="7" width="25.28515625" style="8" customWidth="1"/>
    <col min="8" max="8" width="64.140625" style="8" customWidth="1"/>
    <col min="9" max="9" width="105.28515625" style="8" customWidth="1"/>
    <col min="10" max="10" width="9.140625" style="8" bestFit="1" customWidth="1"/>
    <col min="11" max="16384" width="9.140625" style="8"/>
  </cols>
  <sheetData>
    <row r="1" spans="1:7" x14ac:dyDescent="0.3">
      <c r="A1" s="120" t="s">
        <v>20</v>
      </c>
      <c r="B1" s="120"/>
      <c r="C1" s="120"/>
      <c r="D1" s="120"/>
      <c r="E1" s="120"/>
      <c r="F1" s="120"/>
      <c r="G1" s="120"/>
    </row>
    <row r="2" spans="1:7" x14ac:dyDescent="0.3">
      <c r="A2" s="120" t="e">
        <v>#REF!</v>
      </c>
      <c r="B2" s="120"/>
      <c r="C2" s="120"/>
      <c r="D2" s="120"/>
      <c r="E2" s="120"/>
      <c r="F2" s="120"/>
      <c r="G2" s="120"/>
    </row>
    <row r="4" spans="1:7" ht="22.5" x14ac:dyDescent="0.3">
      <c r="A4" s="121" t="s">
        <v>97</v>
      </c>
      <c r="B4" s="121"/>
      <c r="C4" s="121"/>
      <c r="D4" s="121"/>
      <c r="E4" s="121"/>
      <c r="F4" s="121"/>
      <c r="G4" s="121"/>
    </row>
    <row r="5" spans="1:7" ht="22.5" x14ac:dyDescent="0.3">
      <c r="A5" s="2"/>
      <c r="B5" s="2"/>
      <c r="C5" s="2"/>
      <c r="D5" s="2"/>
      <c r="E5" s="2"/>
      <c r="F5" s="2"/>
      <c r="G5" s="2"/>
    </row>
    <row r="6" spans="1:7" ht="22.5" x14ac:dyDescent="0.3">
      <c r="A6" s="1" t="s">
        <v>83</v>
      </c>
      <c r="B6" s="2"/>
      <c r="C6" s="2"/>
      <c r="D6" s="2"/>
      <c r="E6" s="2"/>
      <c r="F6" s="2"/>
      <c r="G6" s="2"/>
    </row>
    <row r="8" spans="1:7" ht="20.25" x14ac:dyDescent="0.3">
      <c r="A8" s="122" t="s">
        <v>42</v>
      </c>
      <c r="B8" s="122"/>
      <c r="C8" s="122"/>
      <c r="D8" s="122"/>
      <c r="E8" s="122"/>
      <c r="F8" s="122"/>
    </row>
    <row r="9" spans="1:7" x14ac:dyDescent="0.3">
      <c r="A9" s="21" t="s">
        <v>98</v>
      </c>
    </row>
    <row r="10" spans="1:7" x14ac:dyDescent="0.3">
      <c r="A10" s="8" t="s">
        <v>99</v>
      </c>
    </row>
    <row r="11" spans="1:7" x14ac:dyDescent="0.3">
      <c r="A11" s="8" t="s">
        <v>86</v>
      </c>
    </row>
    <row r="12" spans="1:7" x14ac:dyDescent="0.3">
      <c r="A12" s="8" t="s">
        <v>100</v>
      </c>
    </row>
    <row r="13" spans="1:7" x14ac:dyDescent="0.3">
      <c r="A13" s="8" t="s">
        <v>101</v>
      </c>
    </row>
    <row r="14" spans="1:7" x14ac:dyDescent="0.3">
      <c r="A14" s="8" t="s">
        <v>90</v>
      </c>
    </row>
  </sheetData>
  <mergeCells count="4">
    <mergeCell ref="A1:G1"/>
    <mergeCell ref="A2:G2"/>
    <mergeCell ref="A4:G4"/>
    <mergeCell ref="A8:F8"/>
  </mergeCells>
  <pageMargins left="0.25" right="0.25" top="0.75" bottom="0.75" header="0.30000001192092901" footer="0.30000001192092901"/>
  <pageSetup paperSize="9" orientation="portrait"/>
  <headerFooter>
    <oddFooter>&amp;R&amp;10&amp;"Times New Roman,Regular"&amp;F&amp;12&amp;"-,Regular"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2"/>
  <sheetViews>
    <sheetView workbookViewId="0"/>
  </sheetViews>
  <sheetFormatPr defaultColWidth="9.140625" defaultRowHeight="15" x14ac:dyDescent="0.25"/>
  <cols>
    <col min="1" max="1" width="3.5703125" style="40" customWidth="1"/>
    <col min="2" max="2" width="24.5703125" style="40" customWidth="1"/>
    <col min="3" max="3" width="114.7109375" style="40" customWidth="1"/>
    <col min="4" max="4" width="9.140625" bestFit="1" customWidth="1"/>
    <col min="5" max="5" width="9.140625" style="40" customWidth="1"/>
    <col min="6" max="6" width="9.140625" style="40" bestFit="1" customWidth="1"/>
    <col min="7" max="16384" width="9.140625" style="40"/>
  </cols>
  <sheetData>
    <row r="2" spans="1:5" ht="20.25" x14ac:dyDescent="0.3">
      <c r="A2" s="41" t="s">
        <v>102</v>
      </c>
    </row>
    <row r="4" spans="1:5" ht="31.5" x14ac:dyDescent="0.25">
      <c r="A4" s="42" t="s">
        <v>23</v>
      </c>
      <c r="B4" s="42" t="s">
        <v>103</v>
      </c>
      <c r="C4" s="135" t="s">
        <v>104</v>
      </c>
      <c r="D4" s="136"/>
      <c r="E4" s="137"/>
    </row>
    <row r="5" spans="1:5" ht="90" customHeight="1" x14ac:dyDescent="0.25">
      <c r="A5" s="4">
        <v>1</v>
      </c>
      <c r="B5" s="43" t="s">
        <v>105</v>
      </c>
      <c r="C5" s="138" t="s">
        <v>106</v>
      </c>
      <c r="D5" s="139"/>
      <c r="E5" s="140"/>
    </row>
    <row r="6" spans="1:5" ht="195" customHeight="1" x14ac:dyDescent="0.25">
      <c r="A6" s="4">
        <v>2</v>
      </c>
      <c r="B6" s="43" t="s">
        <v>107</v>
      </c>
      <c r="C6" s="138" t="s">
        <v>108</v>
      </c>
      <c r="D6" s="139"/>
      <c r="E6" s="140"/>
    </row>
    <row r="7" spans="1:5" ht="105" customHeight="1" x14ac:dyDescent="0.25">
      <c r="A7" s="4">
        <v>3</v>
      </c>
      <c r="B7" s="43" t="s">
        <v>109</v>
      </c>
      <c r="C7" s="138" t="s">
        <v>110</v>
      </c>
      <c r="D7" s="139"/>
      <c r="E7" s="140"/>
    </row>
    <row r="8" spans="1:5" ht="75" customHeight="1" x14ac:dyDescent="0.25">
      <c r="A8" s="4">
        <v>4</v>
      </c>
      <c r="B8" s="43" t="s">
        <v>111</v>
      </c>
      <c r="C8" s="138" t="s">
        <v>112</v>
      </c>
      <c r="D8" s="139"/>
      <c r="E8" s="140"/>
    </row>
    <row r="11" spans="1:5" ht="15.75" x14ac:dyDescent="0.25">
      <c r="A11" s="127" t="s">
        <v>113</v>
      </c>
      <c r="B11" s="128"/>
      <c r="C11" s="132" t="s">
        <v>114</v>
      </c>
      <c r="D11" s="133"/>
      <c r="E11" s="134"/>
    </row>
    <row r="12" spans="1:5" ht="337.5" customHeight="1" x14ac:dyDescent="0.25">
      <c r="A12" s="127" t="s">
        <v>115</v>
      </c>
      <c r="B12" s="128"/>
      <c r="C12" s="129" t="s">
        <v>116</v>
      </c>
      <c r="D12" s="130"/>
      <c r="E12" s="131"/>
    </row>
  </sheetData>
  <mergeCells count="9">
    <mergeCell ref="A12:B12"/>
    <mergeCell ref="A11:B11"/>
    <mergeCell ref="C12:E12"/>
    <mergeCell ref="C11:E11"/>
    <mergeCell ref="C4:E4"/>
    <mergeCell ref="C6:E6"/>
    <mergeCell ref="C7:E7"/>
    <mergeCell ref="C8:E8"/>
    <mergeCell ref="C5:E5"/>
  </mergeCells>
  <pageMargins left="0.70000004768371604" right="0.70000004768371604" top="0.75" bottom="0.75" header="0.30000001192092901" footer="0.30000001192092901"/>
  <pageSetup paperSize="9" orientation="portrait"/>
  <rowBreaks count="1" manualBreakCount="1">
    <brk id="9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Приложение к ЦА</vt:lpstr>
      <vt:lpstr>8 Расчет эф. - 1</vt:lpstr>
      <vt:lpstr>9 Расчет эф. - 2</vt:lpstr>
      <vt:lpstr>10 Расчет эф. - 3</vt:lpstr>
      <vt:lpstr>11 Расчет эф. - 4</vt:lpstr>
      <vt:lpstr>Эффекты - СПРАВОЧ. МАТЕРИАЛЫ</vt:lpstr>
      <vt:lpstr>'Приложение к 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Елена Николаевна</dc:creator>
  <cp:lastModifiedBy>Степаненко Клавдия Юрьевна</cp:lastModifiedBy>
  <cp:lastPrinted>2024-08-27T12:50:18Z</cp:lastPrinted>
  <dcterms:created xsi:type="dcterms:W3CDTF">2024-09-03T06:25:20Z</dcterms:created>
  <dcterms:modified xsi:type="dcterms:W3CDTF">2024-09-19T13:23:17Z</dcterms:modified>
</cp:coreProperties>
</file>